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1520" windowHeight="12187"/>
  </bookViews>
  <sheets>
    <sheet name="Danh sach" sheetId="1" r:id="rId1"/>
    <sheet name="Mon thi" sheetId="2" state="hidden" r:id="rId2"/>
    <sheet name="Ma Tinh" sheetId="3" state="hidden" r:id="rId3"/>
    <sheet name="Môn Thi" sheetId="4" state="hidden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Mon_thi">'[1]Mon thi'!$B$2:$B$48</definedName>
    <definedName name="_xlnm.Print_Titles" localSheetId="0">'Danh sach'!$3:$3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0" i="1" l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 l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 l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 l="1"/>
  <c r="B29" i="1"/>
  <c r="B28" i="1"/>
  <c r="B27" i="1"/>
  <c r="B26" i="1"/>
  <c r="B25" i="1"/>
  <c r="B24" i="1"/>
  <c r="B23" i="1"/>
  <c r="B22" i="1"/>
  <c r="B21" i="1"/>
  <c r="B20" i="1"/>
  <c r="B19" i="1"/>
  <c r="B18" i="1"/>
  <c r="B4" i="1"/>
  <c r="B5" i="1"/>
  <c r="B6" i="1"/>
  <c r="B7" i="1"/>
  <c r="B8" i="1"/>
  <c r="B9" i="1"/>
  <c r="B11" i="1"/>
  <c r="B12" i="1"/>
  <c r="B13" i="1"/>
  <c r="B14" i="1"/>
  <c r="B15" i="1"/>
  <c r="B16" i="1"/>
  <c r="B17" i="1"/>
  <c r="B10" i="1"/>
  <c r="D2" i="3" l="1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</calcChain>
</file>

<file path=xl/sharedStrings.xml><?xml version="1.0" encoding="utf-8"?>
<sst xmlns="http://schemas.openxmlformats.org/spreadsheetml/2006/main" count="2138" uniqueCount="1064">
  <si>
    <t>STT</t>
  </si>
  <si>
    <t>Mã môn thi</t>
  </si>
  <si>
    <t>Số chứng chỉ</t>
  </si>
  <si>
    <t>Họ và tên</t>
  </si>
  <si>
    <t>Địa chỉ thường chú
(Theo CMT hoặc CCCD)</t>
  </si>
  <si>
    <t>CMND
/CCCD</t>
  </si>
  <si>
    <t>SĐT</t>
  </si>
  <si>
    <t>Email</t>
  </si>
  <si>
    <t>Lĩnh vực đăng ký sát hạch</t>
  </si>
  <si>
    <t>Nơi đăng ký dự sát hạch</t>
  </si>
  <si>
    <t>Số năm kinh nghiệm</t>
  </si>
  <si>
    <t>Đơn vị công tác</t>
  </si>
  <si>
    <t>Hình thức</t>
  </si>
  <si>
    <t xml:space="preserve">Ngày cấp CMT/CCCD/HC </t>
  </si>
  <si>
    <t>Nơi cấp CMT/CCCD/HC</t>
  </si>
  <si>
    <t>Quốc tịch theo CMT/Thẻ CC/HC</t>
  </si>
  <si>
    <t xml:space="preserve">Hệ đào tạo </t>
  </si>
  <si>
    <t xml:space="preserve">Cơ sở đào tạo </t>
  </si>
  <si>
    <t>Giám sát Công trình Giao thông</t>
  </si>
  <si>
    <t>DAL</t>
  </si>
  <si>
    <t>Cấp lần đầu; điều chỉnh hạng</t>
  </si>
  <si>
    <t>Cục Cảnh sát QLHC về TTXH</t>
  </si>
  <si>
    <t>Việt Nam</t>
  </si>
  <si>
    <t>Quản lý dự án</t>
  </si>
  <si>
    <t>Định giá xây dựng</t>
  </si>
  <si>
    <t>Thiết kế xây dựng công trình giao thông đường bộ</t>
  </si>
  <si>
    <t>Gia hạn</t>
  </si>
  <si>
    <t>Thiết kế xây dựng công trình cấp nước - thoát nước; chất thải rắn</t>
  </si>
  <si>
    <t>Giám sát công trình NN&amp;PTNT</t>
  </si>
  <si>
    <t>Thiết kế xây dựng công trình thủy lợi, đê điều</t>
  </si>
  <si>
    <t>Giám sát lắp đặt thiết bị vào công trình</t>
  </si>
  <si>
    <t>Khảo sát Địa hình</t>
  </si>
  <si>
    <t>Thiết kế xây dựng công trình giao thông cầu - hầm</t>
  </si>
  <si>
    <t>Môn thi</t>
  </si>
  <si>
    <t>Hinh thức dự thi</t>
  </si>
  <si>
    <t>DG01</t>
  </si>
  <si>
    <t>Giám sát Dân dụng, Công nghiệp và Hạ tầng kỹ thuật</t>
  </si>
  <si>
    <t>GS01</t>
  </si>
  <si>
    <t>GS02</t>
  </si>
  <si>
    <t>GS06</t>
  </si>
  <si>
    <t>GS10</t>
  </si>
  <si>
    <t>Khảo sát Địa chất công trình</t>
  </si>
  <si>
    <t>KS01</t>
  </si>
  <si>
    <t>KS02</t>
  </si>
  <si>
    <t>Thiết kế xây dựng công trình khai thác mỏ</t>
  </si>
  <si>
    <t>TK01</t>
  </si>
  <si>
    <t>Thiết kế cấp - thoát nước công trình</t>
  </si>
  <si>
    <t>TK02</t>
  </si>
  <si>
    <t>TK03</t>
  </si>
  <si>
    <t>Thiết kế cơ - điện công trình công trình</t>
  </si>
  <si>
    <t>TK04</t>
  </si>
  <si>
    <t>TK07</t>
  </si>
  <si>
    <t>Thiết kế xây dựng công trình giao thông đường sắt</t>
  </si>
  <si>
    <t>TK08</t>
  </si>
  <si>
    <t>Thiết kế Kết cấu công trình</t>
  </si>
  <si>
    <t>TK09</t>
  </si>
  <si>
    <t>Thiết kế Quy hoạch xây dựng</t>
  </si>
  <si>
    <t>TK11</t>
  </si>
  <si>
    <t>Thiết kế xây dựng công trình giao thông đường thủy nội địa, hàng hải</t>
  </si>
  <si>
    <t>TK12</t>
  </si>
  <si>
    <t>TK13</t>
  </si>
  <si>
    <t>TK14</t>
  </si>
  <si>
    <t>QLDA</t>
  </si>
  <si>
    <t>PL Định giá Xây dựng</t>
  </si>
  <si>
    <t>PLDG</t>
  </si>
  <si>
    <t>Chuyển đổi Chứng chỉ</t>
  </si>
  <si>
    <t>PL Giám sát thi công xây dựng</t>
  </si>
  <si>
    <t>PLGS</t>
  </si>
  <si>
    <t>PL Khảo sát xây dựng</t>
  </si>
  <si>
    <t>PLKS</t>
  </si>
  <si>
    <t>PL Thiết kế xây dựng</t>
  </si>
  <si>
    <t>PLTK</t>
  </si>
  <si>
    <t>PL Thiết kế quy hoạch</t>
  </si>
  <si>
    <t>PLQH</t>
  </si>
  <si>
    <t>PL Quản lý dự án</t>
  </si>
  <si>
    <t>PLQLDA</t>
  </si>
  <si>
    <t>Tỉnh</t>
  </si>
  <si>
    <t>Mã Tỉnh</t>
  </si>
  <si>
    <t>Bộ Xây dựng</t>
  </si>
  <si>
    <t>BXD</t>
  </si>
  <si>
    <t>An Giang</t>
  </si>
  <si>
    <t>ANG</t>
  </si>
  <si>
    <t>Bà Rịa - Vũng Tàu</t>
  </si>
  <si>
    <t>BRV</t>
  </si>
  <si>
    <t>Bắc Giang</t>
  </si>
  <si>
    <t>BAG</t>
  </si>
  <si>
    <t>Bắc Kạn</t>
  </si>
  <si>
    <t>BAK</t>
  </si>
  <si>
    <t>Bạc Liêu</t>
  </si>
  <si>
    <t>BAL</t>
  </si>
  <si>
    <t>Bắc Ninh</t>
  </si>
  <si>
    <t>BAN</t>
  </si>
  <si>
    <t>Bến Tre</t>
  </si>
  <si>
    <t>BET</t>
  </si>
  <si>
    <t>Bình Định</t>
  </si>
  <si>
    <t>BID</t>
  </si>
  <si>
    <t>Bình Dương</t>
  </si>
  <si>
    <t>BDG</t>
  </si>
  <si>
    <t>Bình Phước</t>
  </si>
  <si>
    <t>BIP</t>
  </si>
  <si>
    <t>Bình Thuận</t>
  </si>
  <si>
    <t>BIT</t>
  </si>
  <si>
    <t>Cà Mau</t>
  </si>
  <si>
    <t>CAM</t>
  </si>
  <si>
    <t>Cao Bằng</t>
  </si>
  <si>
    <t>CAB</t>
  </si>
  <si>
    <t>Cần Thơ</t>
  </si>
  <si>
    <t>CAT</t>
  </si>
  <si>
    <t>Đà Nẵng</t>
  </si>
  <si>
    <t>DNA</t>
  </si>
  <si>
    <t>Đắk Lắk</t>
  </si>
  <si>
    <t>Đắk Nông</t>
  </si>
  <si>
    <t>DAN</t>
  </si>
  <si>
    <t>Điện Biên</t>
  </si>
  <si>
    <t>DIB</t>
  </si>
  <si>
    <t>Đồng Nai</t>
  </si>
  <si>
    <t>DON</t>
  </si>
  <si>
    <t>Đồng Tháp</t>
  </si>
  <si>
    <t>DOT</t>
  </si>
  <si>
    <t>Gia Lai</t>
  </si>
  <si>
    <t>GIL</t>
  </si>
  <si>
    <t>Hà Giang</t>
  </si>
  <si>
    <t>HAG</t>
  </si>
  <si>
    <t>Hà Nam</t>
  </si>
  <si>
    <t>HNA</t>
  </si>
  <si>
    <t>Hà Nội</t>
  </si>
  <si>
    <t>HAN</t>
  </si>
  <si>
    <t>Hà Tĩnh</t>
  </si>
  <si>
    <t>HAT</t>
  </si>
  <si>
    <t>Hải Dương</t>
  </si>
  <si>
    <t>HAD</t>
  </si>
  <si>
    <t>Hải Phòng</t>
  </si>
  <si>
    <t>HAP</t>
  </si>
  <si>
    <t>Hậu Giang</t>
  </si>
  <si>
    <t>HGI</t>
  </si>
  <si>
    <t>Hòa Bình</t>
  </si>
  <si>
    <t>HOB</t>
  </si>
  <si>
    <t>Hưng Yên</t>
  </si>
  <si>
    <t>HUY</t>
  </si>
  <si>
    <t>Khánh Hòa</t>
  </si>
  <si>
    <t>KHH</t>
  </si>
  <si>
    <t>Kiên Giang</t>
  </si>
  <si>
    <t>KIG</t>
  </si>
  <si>
    <t>Kon Tum</t>
  </si>
  <si>
    <t>KOT</t>
  </si>
  <si>
    <t>Lai Châu</t>
  </si>
  <si>
    <t>LAC</t>
  </si>
  <si>
    <t>Lâm Đồng</t>
  </si>
  <si>
    <t>LAD</t>
  </si>
  <si>
    <t>Lạng Sơn</t>
  </si>
  <si>
    <t>LAS</t>
  </si>
  <si>
    <t>Lào Cai</t>
  </si>
  <si>
    <t>LCA</t>
  </si>
  <si>
    <t>Long An</t>
  </si>
  <si>
    <t>LOA</t>
  </si>
  <si>
    <t>Nam Định</t>
  </si>
  <si>
    <t>NAD</t>
  </si>
  <si>
    <t>Nghệ An</t>
  </si>
  <si>
    <t>NGA</t>
  </si>
  <si>
    <t>Ninh Bình</t>
  </si>
  <si>
    <t>NIB</t>
  </si>
  <si>
    <t>Ninh Thuận</t>
  </si>
  <si>
    <t>NIT</t>
  </si>
  <si>
    <t>Phú Thọ</t>
  </si>
  <si>
    <t>PHT</t>
  </si>
  <si>
    <t>Phú Yên</t>
  </si>
  <si>
    <t>PHY</t>
  </si>
  <si>
    <t>Quảng Bình</t>
  </si>
  <si>
    <t>QUB</t>
  </si>
  <si>
    <t>Quảng Nam</t>
  </si>
  <si>
    <t>QUN</t>
  </si>
  <si>
    <t>Quảng Ngãi</t>
  </si>
  <si>
    <t>QNG</t>
  </si>
  <si>
    <t>Quảng Ninh</t>
  </si>
  <si>
    <t>QNI</t>
  </si>
  <si>
    <t>Quảng Trị</t>
  </si>
  <si>
    <t>QTR</t>
  </si>
  <si>
    <t>Sóc Trăng</t>
  </si>
  <si>
    <t>SOT</t>
  </si>
  <si>
    <t>Sơn La</t>
  </si>
  <si>
    <t>SOL</t>
  </si>
  <si>
    <t>Tây Ninh</t>
  </si>
  <si>
    <t>TAN</t>
  </si>
  <si>
    <t>Thái Bình</t>
  </si>
  <si>
    <t>THB</t>
  </si>
  <si>
    <t>Thái Nguyên</t>
  </si>
  <si>
    <t>THN</t>
  </si>
  <si>
    <t>Thanh Hóa</t>
  </si>
  <si>
    <t>THH</t>
  </si>
  <si>
    <t>Thừa Thiên Huế</t>
  </si>
  <si>
    <t>TTH</t>
  </si>
  <si>
    <t>Tiền Giang</t>
  </si>
  <si>
    <t>TIG</t>
  </si>
  <si>
    <t>TP.Hồ Chí Minh</t>
  </si>
  <si>
    <t>HCM</t>
  </si>
  <si>
    <t>Trà Vinh</t>
  </si>
  <si>
    <t>TRV</t>
  </si>
  <si>
    <t>Tuyên Quang</t>
  </si>
  <si>
    <t>TUQ</t>
  </si>
  <si>
    <t>Vĩnh Long</t>
  </si>
  <si>
    <t>VIL</t>
  </si>
  <si>
    <t>Vĩnh Phúc</t>
  </si>
  <si>
    <t>VIP</t>
  </si>
  <si>
    <t>Yên Bái</t>
  </si>
  <si>
    <t>YEB</t>
  </si>
  <si>
    <t>Cấp mới</t>
  </si>
  <si>
    <r>
      <t xml:space="preserve">SỞ XÂY DỰNG ĐẮK LẮK
</t>
    </r>
    <r>
      <rPr>
        <b/>
        <sz val="13"/>
        <color theme="1"/>
        <rFont val="Times New Roman"/>
        <family val="1"/>
      </rPr>
      <t xml:space="preserve">HỘI ĐỒNG XÉT CẤP CHỨNG CHỈ HÀNH NGHỀ 
</t>
    </r>
    <r>
      <rPr>
        <b/>
        <u/>
        <sz val="13"/>
        <color theme="1"/>
        <rFont val="Times New Roman"/>
        <family val="1"/>
      </rPr>
      <t>HOẠT ĐỘNG XÂY DỰNG</t>
    </r>
  </si>
  <si>
    <r>
      <t xml:space="preserve">CỘNG HÒA XÃ HỘI CHỦ NGHĨA VIỆT NAM
</t>
    </r>
    <r>
      <rPr>
        <b/>
        <sz val="14"/>
        <color theme="1"/>
        <rFont val="Times New Roman"/>
        <family val="1"/>
      </rPr>
      <t>Đ</t>
    </r>
    <r>
      <rPr>
        <b/>
        <u/>
        <sz val="14"/>
        <color theme="1"/>
        <rFont val="Times New Roman"/>
        <family val="1"/>
      </rPr>
      <t>ộc lập - Tự do - Hạnh phú</t>
    </r>
    <r>
      <rPr>
        <b/>
        <sz val="14"/>
        <color theme="1"/>
        <rFont val="Times New Roman"/>
        <family val="1"/>
      </rPr>
      <t>c</t>
    </r>
  </si>
  <si>
    <t>Kỹ sư xây dựng thủy lợi, thủy điện</t>
  </si>
  <si>
    <t>Ban QLDA ĐTXD TP.Buôn Ma Thuột</t>
  </si>
  <si>
    <t xml:space="preserve">Hạng đăng ký </t>
  </si>
  <si>
    <t>Ngày sinh</t>
  </si>
  <si>
    <t>Phan Huỳnh Hậu</t>
  </si>
  <si>
    <t>21/04/1997</t>
  </si>
  <si>
    <t>066097022105</t>
  </si>
  <si>
    <t>0988020231</t>
  </si>
  <si>
    <t>hauproxc15a1.1@gmail.com</t>
  </si>
  <si>
    <t>Kỹ sư công nghệ kỹ thuật xây dựng cầu đường</t>
  </si>
  <si>
    <t>Công ty TNHH XD và ĐT Thuận An</t>
  </si>
  <si>
    <t>13/01/2022</t>
  </si>
  <si>
    <t>TDP4A, P.Tân Tập, TP.Buôn Ma Thuột, tỉnh Đắk Lắk</t>
  </si>
  <si>
    <t>Nguyễn Ngọc Hoành</t>
  </si>
  <si>
    <t>01/08/1977</t>
  </si>
  <si>
    <t>Số 383/57/23 Nguyễn Văn Cừ, TP.Buôn Ma Thuột, tỉnh Đắk Lắk</t>
  </si>
  <si>
    <t>045077000428</t>
  </si>
  <si>
    <t>0916849797</t>
  </si>
  <si>
    <t>hoanhatd6@gmail.com</t>
  </si>
  <si>
    <t>08/4/2021</t>
  </si>
  <si>
    <t>DAL-00063418</t>
  </si>
  <si>
    <t>Vương Quang Hoàng</t>
  </si>
  <si>
    <t>10/11/1989</t>
  </si>
  <si>
    <t>Số 192/15 Võ Văn Kiệt, P.Khánh Xuân, TP.Buôn Ma Thuột, Đắk Lắk</t>
  </si>
  <si>
    <t>066089017186</t>
  </si>
  <si>
    <t>0984700947</t>
  </si>
  <si>
    <t>hoangxc07@gmail.com</t>
  </si>
  <si>
    <t>Kỹ sư kỹ thuật công trình xây dựng</t>
  </si>
  <si>
    <t>Ban QLDA vốn sự nghiệp - Sở GTVT Đắk Lắk</t>
  </si>
  <si>
    <t>10/5/2021</t>
  </si>
  <si>
    <t>DAL-00103241</t>
  </si>
  <si>
    <t>Nguyễn Thành Luân</t>
  </si>
  <si>
    <t>11/08/1989</t>
  </si>
  <si>
    <t>Số 70 Mạc Đĩnh Chi, P.Thành Nhất, TP.Buôn Ma Thuột, Đắk Lắk</t>
  </si>
  <si>
    <t>066089017750</t>
  </si>
  <si>
    <t>0946427000</t>
  </si>
  <si>
    <t>thanhluangtvt89@gmail.com</t>
  </si>
  <si>
    <t>Kỹ sư xây dựng cầu đường</t>
  </si>
  <si>
    <t>09/08/2021</t>
  </si>
  <si>
    <t>DAL-00103236</t>
  </si>
  <si>
    <t>Trần Văn Việt</t>
  </si>
  <si>
    <t>07/10/1972</t>
  </si>
  <si>
    <t>Số 169/18 Y Ngông, P.Tân Thành, TP.Buôn Ma Thuột, Đắk Lắk</t>
  </si>
  <si>
    <t>048072007699</t>
  </si>
  <si>
    <t>0914111270</t>
  </si>
  <si>
    <t>tranvietqlda@gmail.com</t>
  </si>
  <si>
    <t>08/7/2021</t>
  </si>
  <si>
    <t>Đợt 02 xin hoãn qua Đợt 03</t>
  </si>
  <si>
    <t>Đào Trọng Tiến</t>
  </si>
  <si>
    <t>01/04/1991</t>
  </si>
  <si>
    <t>Long Hòa, An Dũng, Đức Thọ, Hà Tĩnh</t>
  </si>
  <si>
    <t>042091020792</t>
  </si>
  <si>
    <t>0967213950</t>
  </si>
  <si>
    <t>trongtien1491@gmail.com</t>
  </si>
  <si>
    <t>Ban QLĐT và XD thủy lợi 8</t>
  </si>
  <si>
    <t>04/12/2022</t>
  </si>
  <si>
    <t>Nguyễn Văn Thanh</t>
  </si>
  <si>
    <t>29/03/1980</t>
  </si>
  <si>
    <t>Đặng Trần Côn, P.Tân Thành, TP.Buôn Ma Thuột, Đắk Lắk</t>
  </si>
  <si>
    <t>035080010710</t>
  </si>
  <si>
    <t>0982174329</t>
  </si>
  <si>
    <t>thanhnv.cauduong2903@gmail.com</t>
  </si>
  <si>
    <t>Kỹ sư kỹ thuật xây dựng công trình giao thông</t>
  </si>
  <si>
    <t>Công ty CP TVXD Đắk Lắk</t>
  </si>
  <si>
    <t>10/05/2021</t>
  </si>
  <si>
    <t>Nguyễn Thanh Bình</t>
  </si>
  <si>
    <t>17/02/1986</t>
  </si>
  <si>
    <t>T23 Ybih Alêô, P.Tân Lợi, TP.Buôn Ma Thuột, Đắk Lắk</t>
  </si>
  <si>
    <t>066086004972</t>
  </si>
  <si>
    <t>0908464846</t>
  </si>
  <si>
    <t>hoabinh4748@gmail.com</t>
  </si>
  <si>
    <t>Thạc sỹ kỹ thuật xây dựng công trình giao thông</t>
  </si>
  <si>
    <t>Ban QLDA ĐTXD công trình NN và PTNT tỉnh Đắk Lắk</t>
  </si>
  <si>
    <t>08/09/2022</t>
  </si>
  <si>
    <t>DAL-00027197</t>
  </si>
  <si>
    <t>Võ Văn Long</t>
  </si>
  <si>
    <t>01/05/1993</t>
  </si>
  <si>
    <t>Thôn Tân Lập, Ea Yông, Krông Pắc, Đắk Lắk</t>
  </si>
  <si>
    <t>0983750933</t>
  </si>
  <si>
    <t>long.sgkn@gmail.com</t>
  </si>
  <si>
    <t>Cao đẳng xây dựng DD-CN</t>
  </si>
  <si>
    <t>Công ty TNHH TM và KTXD TQT</t>
  </si>
  <si>
    <t>19/08/2022</t>
  </si>
  <si>
    <r>
      <t xml:space="preserve"> DANH SÁCH CÁ NHÂN ĐỦ ĐIỀU KIỆN THAM GIA SÁT HẠCH ĐỢT 03 NĂM 2024
</t>
    </r>
    <r>
      <rPr>
        <i/>
        <sz val="14"/>
        <color theme="1"/>
        <rFont val="Times New Roman"/>
        <family val="1"/>
      </rPr>
      <t xml:space="preserve"> (Kèm theo Quyết định số:               /QĐ-HĐXCCC ngày        /4/2024 của Chủ tịch Hội đồng xét cấp chứng chỉ hành nghề hoạt động xây dựng)    </t>
    </r>
  </si>
  <si>
    <t>CHỤP BẢNG ĐIỂM GỬI ZALO</t>
  </si>
  <si>
    <t>DNA-0061329</t>
  </si>
  <si>
    <t>Đoàn Viết Quốc</t>
  </si>
  <si>
    <t>26/9/1994</t>
  </si>
  <si>
    <t>Số 10/2 đường Nguyễn Trãi, TDP 4, thị trấn Phước An, huyện Krông Pắc, tỉnh Đắk Lắk</t>
  </si>
  <si>
    <t>0911393094</t>
  </si>
  <si>
    <t>doanvietquoc.bkdn@gmail.com</t>
  </si>
  <si>
    <t>Kỹ sư Xây dựng công trình Giao thông</t>
  </si>
  <si>
    <t>15/01/2023</t>
  </si>
  <si>
    <t>GS-501-01129-A</t>
  </si>
  <si>
    <t>Nguyễn Đình Cường</t>
  </si>
  <si>
    <t>15/3/1980</t>
  </si>
  <si>
    <t>Thôn Thái khang, xã Thiệu hòa, huyện Thiệu hóa, tỉnh Thanh hóa</t>
  </si>
  <si>
    <t>038080010926</t>
  </si>
  <si>
    <t>0912470277</t>
  </si>
  <si>
    <t>nguyencuong136880@gmail.com</t>
  </si>
  <si>
    <t>Kỹ sư Thủy lợi-Ngành Kỹ thuật CTXD</t>
  </si>
  <si>
    <t>Ban QLDA ĐTXD Thủy lợi 8</t>
  </si>
  <si>
    <t>30/6/2023</t>
  </si>
  <si>
    <t>DAL-00062280</t>
  </si>
  <si>
    <t>Nguyễn Đức Huỳnh</t>
  </si>
  <si>
    <t>151/23 Lê Hồng phong, phường Tân tiến, Tp-BMT, tỉnh Đắk Lắk</t>
  </si>
  <si>
    <t>045080001376</t>
  </si>
  <si>
    <t>0989612424</t>
  </si>
  <si>
    <t>nguyenhuynhbmt@gmail.com</t>
  </si>
  <si>
    <t>Cử nhân Khoa học Địa chất</t>
  </si>
  <si>
    <t>Tự do</t>
  </si>
  <si>
    <t>30/6/2022</t>
  </si>
  <si>
    <t>Nguyễn Thành Trung</t>
  </si>
  <si>
    <t>07/5/1983</t>
  </si>
  <si>
    <t>TDP 10, phường Tân thành, Tp-BMT, tỉnh Đắk Lắk</t>
  </si>
  <si>
    <t>066083007402</t>
  </si>
  <si>
    <t>0935733734</t>
  </si>
  <si>
    <t>Công ty TNHH XD Công nghệ Long hưng</t>
  </si>
  <si>
    <t>Nguyễn Quốc Bảo</t>
  </si>
  <si>
    <t>25/10/1979</t>
  </si>
  <si>
    <t>54/23 Phạm Hồng Thái, phường Tự an, Tp-BMT, tỉnh Đắk Lắk</t>
  </si>
  <si>
    <t>066079005978</t>
  </si>
  <si>
    <t>0905384818</t>
  </si>
  <si>
    <t>quocbao27cd@gmail.com</t>
  </si>
  <si>
    <t>Kỹ sư Kinh tế xây dựng và QLDA</t>
  </si>
  <si>
    <t>Công ty TNHH Công trình Thành nguyễn</t>
  </si>
  <si>
    <t>27/12/2021</t>
  </si>
  <si>
    <t>DNA-00029682</t>
  </si>
  <si>
    <t>Bùi Văn Điền</t>
  </si>
  <si>
    <t>16/01/1966</t>
  </si>
  <si>
    <t>048066004615</t>
  </si>
  <si>
    <t>0913434179</t>
  </si>
  <si>
    <t>hgdienvb@gmail.com</t>
  </si>
  <si>
    <t>Ban QLDA ĐTXD CTGT và NNPTNT tỉnh Đắk Lắk</t>
  </si>
  <si>
    <t>Đoàn Hữu Giang</t>
  </si>
  <si>
    <t>09/10/1982</t>
  </si>
  <si>
    <t>39 A Ma Quang, Tp-BMT, tỉnh Đắk Lắk</t>
  </si>
  <si>
    <t>037082012098</t>
  </si>
  <si>
    <t>0905364724</t>
  </si>
  <si>
    <t>tvxdtruongphong@gmail.com</t>
  </si>
  <si>
    <t>Công ty TNHH Tư vấn xây dựng Trường Phong</t>
  </si>
  <si>
    <t>09/8/2021</t>
  </si>
  <si>
    <t>Lê Anh Chung</t>
  </si>
  <si>
    <t>15/6/1982</t>
  </si>
  <si>
    <t>Thôn An hà, xã Duy Trung, huyện Duy xuyên, tỉnh Quảng Nam</t>
  </si>
  <si>
    <t>049082012377</t>
  </si>
  <si>
    <t>0946258081</t>
  </si>
  <si>
    <t>Kỹ sư Cầu đường bộ</t>
  </si>
  <si>
    <t>Công ty TNHH tư vấn Xây dựng 92</t>
  </si>
  <si>
    <t>27/4/2022</t>
  </si>
  <si>
    <t>Lê Đình Danh</t>
  </si>
  <si>
    <t>25/09/1984</t>
  </si>
  <si>
    <t>Xóm Sơn Thịnh, xã Phong Thịnh, Thanh Chương, Nghệ An</t>
  </si>
  <si>
    <t>0984350777</t>
  </si>
  <si>
    <t>ledinhdanh1984@gmail.com</t>
  </si>
  <si>
    <t>Công ty CP ĐT và XD 515</t>
  </si>
  <si>
    <t>15/3/2022</t>
  </si>
  <si>
    <t>Phạm Văn Khoa</t>
  </si>
  <si>
    <t>04/03/1983</t>
  </si>
  <si>
    <t>Số 175 Y Ngông, P.Tân Thành, TP.Buôn Ma Thuột, Đắk Lắk</t>
  </si>
  <si>
    <t>030083021053</t>
  </si>
  <si>
    <t>0983676993</t>
  </si>
  <si>
    <t>khoacncxd@gmail.com</t>
  </si>
  <si>
    <t>Kỹ sư xây dựng DD-CN</t>
  </si>
  <si>
    <t>Công ty TNHH TVXD Vinh Quang</t>
  </si>
  <si>
    <t>12/01/2022</t>
  </si>
  <si>
    <t>DAL-00043561</t>
  </si>
  <si>
    <t>Trần Hữu Chính</t>
  </si>
  <si>
    <t>01/09/1989</t>
  </si>
  <si>
    <t>Thôn 2, xã Ea Đar, huyện Ea Kar, Đắk Lắk</t>
  </si>
  <si>
    <t>042089006853</t>
  </si>
  <si>
    <t>0905733847</t>
  </si>
  <si>
    <t>huuchinhxd3@gmail.com</t>
  </si>
  <si>
    <t>Kỹ sư công nghệ kỹ thuật công trình xây dựng</t>
  </si>
  <si>
    <t>Công ty TNHH TVXD Kỹ thuật Hoàng Phát</t>
  </si>
  <si>
    <t>08/07/2021</t>
  </si>
  <si>
    <t>Nguyễn Đức Thông</t>
  </si>
  <si>
    <t>16/03/1994</t>
  </si>
  <si>
    <t>Hẻm 152 Gio An, phường 5, TP.Đà Lạt, Lâm Đồng</t>
  </si>
  <si>
    <t>046094018527</t>
  </si>
  <si>
    <t>0976221001</t>
  </si>
  <si>
    <t>ducthongxdc2@gmail.com</t>
  </si>
  <si>
    <t>Công ty TNHH MTV XD 470</t>
  </si>
  <si>
    <t>31/08/2021</t>
  </si>
  <si>
    <t>Hồ Ngọc Đồng</t>
  </si>
  <si>
    <t>14/10/1976</t>
  </si>
  <si>
    <t>Số 83/17 Thăng Long, P.Tự An, TP.Buôn Ma Thuột, Đắk Lắk</t>
  </si>
  <si>
    <t>040076026432</t>
  </si>
  <si>
    <t>0986829090</t>
  </si>
  <si>
    <t>nguyenvj255@gmail.com</t>
  </si>
  <si>
    <t>Công ty TNHH TVXD Việt Bắc</t>
  </si>
  <si>
    <t>Đào Văn Quyết</t>
  </si>
  <si>
    <t>15/11/1990</t>
  </si>
  <si>
    <t>Thôn 4, xã Ea Huar, huyện Buôn Đôn, Đắk Lắk</t>
  </si>
  <si>
    <t>066090015902</t>
  </si>
  <si>
    <t>0383717799</t>
  </si>
  <si>
    <t>vanquyetbmtno1@gmail.com</t>
  </si>
  <si>
    <t>Kỹ sư công nghệ kỹ thuật xây dựng</t>
  </si>
  <si>
    <t>Công ty TNHH Thiết kế và xây dựng Trần Gia Phát</t>
  </si>
  <si>
    <t>Dương Văn Hùng</t>
  </si>
  <si>
    <t>20/12/1986</t>
  </si>
  <si>
    <t>Thôn Liên Cơ, xã Hòa Đông, huyện Krông Pắc, Đắk Lắk</t>
  </si>
  <si>
    <t>042086014228</t>
  </si>
  <si>
    <t>0947621316</t>
  </si>
  <si>
    <t>hungd1929@gmail.com</t>
  </si>
  <si>
    <t>07/07/2022</t>
  </si>
  <si>
    <t>Hà Văn Nghĩa</t>
  </si>
  <si>
    <t>11/12/1990</t>
  </si>
  <si>
    <t>Thôn 1, xã Ea Pil, huyện M'drắk, Đắk Lắk</t>
  </si>
  <si>
    <t>038090047206</t>
  </si>
  <si>
    <t>0964575747</t>
  </si>
  <si>
    <t>havannghia.ncs@gmail.com</t>
  </si>
  <si>
    <t>Cao đẳng xây dựng cầu đường</t>
  </si>
  <si>
    <t>Công ty TNHH Sanh Chiến</t>
  </si>
  <si>
    <t>01/09/2021</t>
  </si>
  <si>
    <t>Trần Xuân Mạnh</t>
  </si>
  <si>
    <t>22/03/1989</t>
  </si>
  <si>
    <t>Thôn Thanh Dã, xã Tam Dị, huyện Lục Nam, Bắc Giang</t>
  </si>
  <si>
    <t>024089014006</t>
  </si>
  <si>
    <t>0906502949</t>
  </si>
  <si>
    <t>tvxd.trangiaphat@gmail.com</t>
  </si>
  <si>
    <t>Kỹ sư kỹ thuật xây dựng</t>
  </si>
  <si>
    <t>30/06/2022</t>
  </si>
  <si>
    <t>Trần Quốc Tư</t>
  </si>
  <si>
    <t>28/10/1990</t>
  </si>
  <si>
    <t>Thôn 9, xã Ea Pil, huyện M'drắk, Đắk Lắk</t>
  </si>
  <si>
    <t>066090000425</t>
  </si>
  <si>
    <t>0962629277</t>
  </si>
  <si>
    <t>quoctrantuqt@gmail.com</t>
  </si>
  <si>
    <t>25/03/2021</t>
  </si>
  <si>
    <t>Lê Văn Lương</t>
  </si>
  <si>
    <t>06/05/1997</t>
  </si>
  <si>
    <t>TDP 6A, P.Tân Lợi, TP.Buôn Ma Thuột, Đắk Lắk</t>
  </si>
  <si>
    <t>038097012714</t>
  </si>
  <si>
    <t>0973758585</t>
  </si>
  <si>
    <t>Cao đẳng công nghệ kỹ thuật công trình xây dựng</t>
  </si>
  <si>
    <t>Công ty TNHH ĐTXD HĐ</t>
  </si>
  <si>
    <t>25/04/2021</t>
  </si>
  <si>
    <t>Hồ Như Viên</t>
  </si>
  <si>
    <t>26/02/1981</t>
  </si>
  <si>
    <t>TDP 6, P.Tân An, TP.Buôn Ma Thuột, Đắk Lắk</t>
  </si>
  <si>
    <t>040081004442</t>
  </si>
  <si>
    <t>11/04/2021</t>
  </si>
  <si>
    <t>Dương Đình Lĩnh</t>
  </si>
  <si>
    <t>01/08/1992</t>
  </si>
  <si>
    <t>Thôn 1, Hòa Xuân, TP.Buôn Ma Thuột, Đắk Lắk</t>
  </si>
  <si>
    <t>040092040945</t>
  </si>
  <si>
    <t>0886984848</t>
  </si>
  <si>
    <t>28/06/2021</t>
  </si>
  <si>
    <t>Lê Thanh Tùng</t>
  </si>
  <si>
    <t>28/02/1990</t>
  </si>
  <si>
    <t>Số 94/42 đại lộ Lê Lợi, P.Tân Sơn, TP.Thanh Hóa, Thanh Hóa</t>
  </si>
  <si>
    <t>038090057665</t>
  </si>
  <si>
    <t>0947347556</t>
  </si>
  <si>
    <t>letung2902@gmail.com</t>
  </si>
  <si>
    <t>20/09/2021</t>
  </si>
  <si>
    <t>Nguyễn Hữu Bình</t>
  </si>
  <si>
    <t>25/03/1979</t>
  </si>
  <si>
    <t>Số 08 Cù Chính Lan, P.Tân Thành, TP.Buôn Ma Thuột, Đắk Lắk</t>
  </si>
  <si>
    <t>240739483</t>
  </si>
  <si>
    <t>0919403979</t>
  </si>
  <si>
    <t>ths.huubinh@gmail.com</t>
  </si>
  <si>
    <t>24/11/2018</t>
  </si>
  <si>
    <t>Công an Đắk Lắk</t>
  </si>
  <si>
    <t>Ngô Văn Tượng</t>
  </si>
  <si>
    <t>04/04/1976</t>
  </si>
  <si>
    <t>TDP 9, P.Tân Lập, TP.Buôn Ma Thuột, Đắk Lắk</t>
  </si>
  <si>
    <t>049076016557</t>
  </si>
  <si>
    <t>0914588811</t>
  </si>
  <si>
    <t>tuongthuantruongphat@gmail.com</t>
  </si>
  <si>
    <t>Kỹ sư điện kỹ thuật</t>
  </si>
  <si>
    <t>Trung tâm khuyến công và tư vấn phát triển công nghiệp Đắk Lắk</t>
  </si>
  <si>
    <t>DAL-00016312</t>
  </si>
  <si>
    <t>Lương Quốc Quang</t>
  </si>
  <si>
    <t>17/08/1979</t>
  </si>
  <si>
    <t>Số 52A Phan Kiệm, P.Ea Tam, TP.Buôn Ma Thuột, Đắk Lắk</t>
  </si>
  <si>
    <t>052079020804</t>
  </si>
  <si>
    <t>0982671679</t>
  </si>
  <si>
    <t>luongquocquang@gmail.com</t>
  </si>
  <si>
    <t>Kỹ sư cầu đường</t>
  </si>
  <si>
    <t>Công ty TNHH An Phú BMT</t>
  </si>
  <si>
    <t>08/08/2022</t>
  </si>
  <si>
    <t>Huỳnh Tấn Bảo</t>
  </si>
  <si>
    <t>20/10/1979</t>
  </si>
  <si>
    <t>Số 17 Ngô Thị Nhậm, P.Tân An, TP.Buôn Ma Thuột, Đắk Lắk</t>
  </si>
  <si>
    <t>051079000917</t>
  </si>
  <si>
    <t>0947008448</t>
  </si>
  <si>
    <t>tanbao78@gmail.com</t>
  </si>
  <si>
    <t>Ban QLDA ĐTXD huyện Krông Năng</t>
  </si>
  <si>
    <t>DAL-00062269</t>
  </si>
  <si>
    <t>Đặng Lê Duy</t>
  </si>
  <si>
    <t>04/03/1984</t>
  </si>
  <si>
    <t>Thôn 8, xã Cư Êbur, TP.Buôn Ma Thuột, Đắk Lắk</t>
  </si>
  <si>
    <t>066084007332</t>
  </si>
  <si>
    <t>0918981113</t>
  </si>
  <si>
    <t>eagel113@gmail.com</t>
  </si>
  <si>
    <t>Kỹ sư Công nghệ kỹ thuật xây dựng</t>
  </si>
  <si>
    <t>Công ty TNHH TVXD TCON</t>
  </si>
  <si>
    <t>Hoàng Văn Hiếu</t>
  </si>
  <si>
    <t>28/03/1997</t>
  </si>
  <si>
    <t>Liên gia 4, thôn 2, xã Ea Tu, TP.Buôn Ma Thuột, Đắk Lắk</t>
  </si>
  <si>
    <t>066097015940</t>
  </si>
  <si>
    <t>0347088114</t>
  </si>
  <si>
    <t>vietlongbmt@gmail.com</t>
  </si>
  <si>
    <t>Công ty TNHH Việt Long</t>
  </si>
  <si>
    <t>DAL000059284</t>
  </si>
  <si>
    <t>Đặng Ngọc Đức</t>
  </si>
  <si>
    <t>28/06/1961</t>
  </si>
  <si>
    <t>Số 47 Nam Quốc Cang, P.Thành Nhất, TP.Buôn Ma Thuột, Đắk Lắk</t>
  </si>
  <si>
    <t>045061002132</t>
  </si>
  <si>
    <t>0908047050</t>
  </si>
  <si>
    <t>12/08/2021</t>
  </si>
  <si>
    <t>DAL-00059286</t>
  </si>
  <si>
    <t>Giáp Nguyên Hiếu</t>
  </si>
  <si>
    <t>01/07/1988</t>
  </si>
  <si>
    <t>Thôn 10, xã Hòa Thắng, TP.Buôn Ma Thuột, Đắk Lắk</t>
  </si>
  <si>
    <t>066088015790</t>
  </si>
  <si>
    <t>0827071787</t>
  </si>
  <si>
    <t>27/05/2023</t>
  </si>
  <si>
    <t>DAL-00059285</t>
  </si>
  <si>
    <t>Lê Xuân Hiền</t>
  </si>
  <si>
    <t>11/05/1994</t>
  </si>
  <si>
    <t>Phước Thọ 1, xã Ea Phê, huyện Krông Pắc, Đắk Lắk</t>
  </si>
  <si>
    <t>066094013641</t>
  </si>
  <si>
    <t>0911880089</t>
  </si>
  <si>
    <t>Phan Ngọc Toàn</t>
  </si>
  <si>
    <t>18/08/1982</t>
  </si>
  <si>
    <t>Số 09 Tây Sơn, P.Tân Thành, TP.Buôn Ma Thuột, Đắk Lắk</t>
  </si>
  <si>
    <t>066082007171</t>
  </si>
  <si>
    <t>0905702949</t>
  </si>
  <si>
    <t>Kỹ sư Điện công nghiệp</t>
  </si>
  <si>
    <t>10/03/2023</t>
  </si>
  <si>
    <t>Trần Văn Dũng</t>
  </si>
  <si>
    <t>11/06/1985</t>
  </si>
  <si>
    <t>Thôn 6, xã Ea Ktur, huyện Cư Kuin, Đắk Lắk</t>
  </si>
  <si>
    <t>066085007752</t>
  </si>
  <si>
    <t>0918324167</t>
  </si>
  <si>
    <t>dungksbmt@gmail.com</t>
  </si>
  <si>
    <t>Kỹ sư xây dựng DD-CN
Cao đẳng cấp thoát nước và môi trường</t>
  </si>
  <si>
    <t>Công ty TNHH XD và phát triển An Dũng</t>
  </si>
  <si>
    <t>16/09/2021</t>
  </si>
  <si>
    <t>DAL-00015337</t>
  </si>
  <si>
    <t>Hồ Đình Hiếu</t>
  </si>
  <si>
    <t>10/04/1985</t>
  </si>
  <si>
    <t>Số 33 Tô Hiến Thành, P.Tân Lợi, TP.Buôn Ma Thuột, Đắk Lắk</t>
  </si>
  <si>
    <t>066085003989</t>
  </si>
  <si>
    <t>0933759693</t>
  </si>
  <si>
    <t>hdhieu85@gmail.com</t>
  </si>
  <si>
    <t>Ban QLDA ĐTXD công trình DDCN tỉnh</t>
  </si>
  <si>
    <t>16/08/2022</t>
  </si>
  <si>
    <t>DAL-00039376</t>
  </si>
  <si>
    <t>Trần Văn Bạn</t>
  </si>
  <si>
    <t>12/01/1981</t>
  </si>
  <si>
    <t>12 Phạm Hồng Thái, phường Tự an, TP.Buôn Ma Thuột, Đắk Lắk</t>
  </si>
  <si>
    <t>052081013029</t>
  </si>
  <si>
    <t>0947637676</t>
  </si>
  <si>
    <t>tranban.bvtn@gmail.com</t>
  </si>
  <si>
    <t>Công ty TNHH Tư vấn xây dựng CDI</t>
  </si>
  <si>
    <t>DAL-00151592</t>
  </si>
  <si>
    <t>Hồ Văn Ân</t>
  </si>
  <si>
    <t>07/12/1992</t>
  </si>
  <si>
    <t>66 Ngô Quyền, Thị trấn Krông năng, Đắk Lắk</t>
  </si>
  <si>
    <t>066092011015</t>
  </si>
  <si>
    <t>0782669679</t>
  </si>
  <si>
    <t>anhoxdbd@gmail.com</t>
  </si>
  <si>
    <t>Công ty TNHH Thiết kế Kiến trúc và Nội thất Nam anh</t>
  </si>
  <si>
    <t>DLA-00062271</t>
  </si>
  <si>
    <t>Nguyễn Thị Hoàng Lân</t>
  </si>
  <si>
    <t>20/11/1979</t>
  </si>
  <si>
    <t>161A/14 Hùng Vương, phường Tự an, TP.Buôn Ma Thuột, Đắk Lắk</t>
  </si>
  <si>
    <t>054179006142</t>
  </si>
  <si>
    <t>0942853640</t>
  </si>
  <si>
    <t>trangiangnam78@gmail.com</t>
  </si>
  <si>
    <t>Kỹ sư Đô thị</t>
  </si>
  <si>
    <t>25/4/2022</t>
  </si>
  <si>
    <t>Nguyễn Trọng Hải</t>
  </si>
  <si>
    <t>18/12/1980</t>
  </si>
  <si>
    <t>23 Hồ Xuân Hương, phường Tân tiến, Đắk Lắk</t>
  </si>
  <si>
    <t>038080025661</t>
  </si>
  <si>
    <t>0905898080</t>
  </si>
  <si>
    <t xml:space="preserve">Kỹ sư Điện-Điện tử
</t>
  </si>
  <si>
    <t>Công ty TNHH xây dựng Lâm Thành BMT</t>
  </si>
  <si>
    <t>30/3/2023</t>
  </si>
  <si>
    <t>Nguyễn Cao Đài</t>
  </si>
  <si>
    <t>06/10/1986</t>
  </si>
  <si>
    <t>20 Y Jút, Thị trấn Đắk Mâm, huyện Krông Nô, tỉnh Đắk Nông</t>
  </si>
  <si>
    <t>066086003294</t>
  </si>
  <si>
    <t>0912482488</t>
  </si>
  <si>
    <t>Kỹ thuật Công trình</t>
  </si>
  <si>
    <t>09/6/2023</t>
  </si>
  <si>
    <t>DAL-00151390</t>
  </si>
  <si>
    <t>Nguyễn Công Nguyên</t>
  </si>
  <si>
    <t>09/7/1997</t>
  </si>
  <si>
    <t>TDP 11, thị trấn Ea Drăng, huyện Ea H'Leo, Đắk Lắk</t>
  </si>
  <si>
    <t>045097004221</t>
  </si>
  <si>
    <t>0354322412</t>
  </si>
  <si>
    <t>nguyencongnguyen1011@gmail.com</t>
  </si>
  <si>
    <t>Trung cấp xây dựng DD - CN</t>
  </si>
  <si>
    <t>Công ty TNHH  Tư vấn và Đầu tư xây dựng Xuân phú</t>
  </si>
  <si>
    <t>KTS -501-000604</t>
  </si>
  <si>
    <t>Nguyễn Duy Hiển</t>
  </si>
  <si>
    <t>22/11/1979</t>
  </si>
  <si>
    <t>233/13/40 Xô Viết Nghệ Tĩnh, phường Thành công, Tp BMT, Đắk Lắk</t>
  </si>
  <si>
    <t>031079012781</t>
  </si>
  <si>
    <t>0917113939</t>
  </si>
  <si>
    <t>ktsnguyenduyhien@gmail.com</t>
  </si>
  <si>
    <t>Kiến trúc sư Quy hoạch Đô thị Nông thôn</t>
  </si>
  <si>
    <t xml:space="preserve">Công ty Phú Thịnh </t>
  </si>
  <si>
    <t>02/01/2023</t>
  </si>
  <si>
    <t>BDG-00046329</t>
  </si>
  <si>
    <t>Lưu Quang Trung</t>
  </si>
  <si>
    <t>27/9/1987</t>
  </si>
  <si>
    <t>Thôn Tiến thịnh, xã Quảng tiến, huyện Cư M'gar, tỉnh Đắk Lắk</t>
  </si>
  <si>
    <t>0977820484</t>
  </si>
  <si>
    <t>quangtrung.bce@gmail.com</t>
  </si>
  <si>
    <t>Công ty TNHH xây dựng Việt Phát</t>
  </si>
  <si>
    <t>24/02/2022</t>
  </si>
  <si>
    <t>Nguyễn Hải Dương</t>
  </si>
  <si>
    <t>22/12/1996</t>
  </si>
  <si>
    <t>63/31 Trần Hưng Đạo, phường Tự an, Tp-BMT, tỉnh Đắk Lắk</t>
  </si>
  <si>
    <t>066096013162</t>
  </si>
  <si>
    <t>0973089205</t>
  </si>
  <si>
    <t>nguyenhaiduong2028@gmail.com</t>
  </si>
  <si>
    <t>Ban QLDA đầu tư xây dựng huyện Cư M'gar</t>
  </si>
  <si>
    <t>16/8/2021</t>
  </si>
  <si>
    <t>DAL-00145879</t>
  </si>
  <si>
    <t>Đặng Đức Kiên</t>
  </si>
  <si>
    <t>23/01/1996</t>
  </si>
  <si>
    <t>TDP 7, phường Tân lập, Tp BMT, Đắk Lắk</t>
  </si>
  <si>
    <t>066096000403</t>
  </si>
  <si>
    <t>0947061124</t>
  </si>
  <si>
    <t>kiendang13@gmail.com</t>
  </si>
  <si>
    <t>Ban QLDA đầu tư xây dựng Tp-BMT</t>
  </si>
  <si>
    <t>25/3/2021</t>
  </si>
  <si>
    <t>DAL-00063404</t>
  </si>
  <si>
    <t>Đặng Hồng Quang</t>
  </si>
  <si>
    <t>04/5/1978</t>
  </si>
  <si>
    <t>239, Lê Thánh Tông, phường Tân lợi, Tp BMT, Đắk Lắk</t>
  </si>
  <si>
    <t>034078021912</t>
  </si>
  <si>
    <t>0914041080</t>
  </si>
  <si>
    <t>Công ty TNHH TVXD Thuận Bắc</t>
  </si>
  <si>
    <t>DAL-00156285</t>
  </si>
  <si>
    <t>Nguyễn Việt Duy</t>
  </si>
  <si>
    <t>16/10/1982</t>
  </si>
  <si>
    <t>xã Hành nhân, huyện Nghĩa Hành, tỉnh Quảng Ngãi</t>
  </si>
  <si>
    <t>051082010603</t>
  </si>
  <si>
    <t>0942791881</t>
  </si>
  <si>
    <t>vietduybk@gmail.com</t>
  </si>
  <si>
    <t>Công ty TNHH Phú Quảng</t>
  </si>
  <si>
    <t>DAL-00067271</t>
  </si>
  <si>
    <t>Phạm Văn Thành</t>
  </si>
  <si>
    <t>26/01/1989</t>
  </si>
  <si>
    <t>184/29/22 đường Đồng Khởi, phường Tân lợi, Đắk Lắk</t>
  </si>
  <si>
    <t>037089007832</t>
  </si>
  <si>
    <t>0988347433</t>
  </si>
  <si>
    <t>phamvanthanh26011989@gmail.com</t>
  </si>
  <si>
    <t>Kỹ sư Công nghệ kỹ thuật Điện tử</t>
  </si>
  <si>
    <t>24/4/2021</t>
  </si>
  <si>
    <t>DAL-00059282</t>
  </si>
  <si>
    <t>Đặng Sỹ Lệ</t>
  </si>
  <si>
    <t>Thôn Hương thọ, xã Đức hương, huyện Vũ Quang, tỉnh Hà tĩnh</t>
  </si>
  <si>
    <t>042086000881</t>
  </si>
  <si>
    <t>0964208579</t>
  </si>
  <si>
    <t>dangsyle@gmail.com</t>
  </si>
  <si>
    <t>DAL-00132478</t>
  </si>
  <si>
    <t>Phạm Thái Trung</t>
  </si>
  <si>
    <t>12/01/1982</t>
  </si>
  <si>
    <t>Thôn Thăng Tiến 1, xã Hòa an, huyện Krông Pắk, Đắk Lắk</t>
  </si>
  <si>
    <t>066082003543</t>
  </si>
  <si>
    <t>thaitrungdl@gmail.com</t>
  </si>
  <si>
    <t>Công ty TNHH đầu tư xây dựng Trường Sa</t>
  </si>
  <si>
    <t>XEM LẠI SỐ ĐIỆN THOẠI</t>
  </si>
  <si>
    <t>DAL-00067267</t>
  </si>
  <si>
    <t>Nguyễn Văn Thi</t>
  </si>
  <si>
    <t>19/5/1970</t>
  </si>
  <si>
    <t>84/4/10 Mai Hắc Đế, phương Tân Thành, Tp-BMT, Đắk Lắk</t>
  </si>
  <si>
    <t>038070022643</t>
  </si>
  <si>
    <t>0914002624</t>
  </si>
  <si>
    <t>nguyenvanthi396pbc@gmail.com</t>
  </si>
  <si>
    <t>Kỹ sư Điện Công nghiệp</t>
  </si>
  <si>
    <t>Công ty Cổ phần công trình Việt Nguyên</t>
  </si>
  <si>
    <t>28/6/2021</t>
  </si>
  <si>
    <t>DAL-00067265</t>
  </si>
  <si>
    <t>Hoàng Văn Dương</t>
  </si>
  <si>
    <t>26/8/1976</t>
  </si>
  <si>
    <t>69/26 Mai Xuân Thưởng, TP.Buôn Ma Thuột, Đắk Lắk</t>
  </si>
  <si>
    <t>040076027332</t>
  </si>
  <si>
    <t>0905364044</t>
  </si>
  <si>
    <t>duonganhvnc@gmail.com</t>
  </si>
  <si>
    <t>DAL-00062276</t>
  </si>
  <si>
    <t>Nguyễn Thái Sơn</t>
  </si>
  <si>
    <t>23/12/1988</t>
  </si>
  <si>
    <t>03 Trương Hán Siêu, phường Thành nhất, Tp-BMT, Đắk Lắk</t>
  </si>
  <si>
    <t>066088012374</t>
  </si>
  <si>
    <t>0363963872</t>
  </si>
  <si>
    <t>thaisonvnc@gmail.com</t>
  </si>
  <si>
    <t>Kỹ sư hệ thống Điện</t>
  </si>
  <si>
    <t>16/02/2022</t>
  </si>
  <si>
    <t>DAL-00022489</t>
  </si>
  <si>
    <t>Nguyễn Ngọc Độ</t>
  </si>
  <si>
    <t>22/4/1980</t>
  </si>
  <si>
    <t>19 Nguyễn Lâm, phường Tự an, Tp-BMT, tỉnh Đắk Lắk</t>
  </si>
  <si>
    <t>034080022520</t>
  </si>
  <si>
    <t>0914042889</t>
  </si>
  <si>
    <t>dowaterce@gmail.com</t>
  </si>
  <si>
    <t>Kỹ sư Thủy lợi</t>
  </si>
  <si>
    <t>Công ty TNHH Tư vấn xây dựng Phú Thịnh</t>
  </si>
  <si>
    <t>DAL-00021505</t>
  </si>
  <si>
    <t>Trần Đình Tuân</t>
  </si>
  <si>
    <t>01/01/1975</t>
  </si>
  <si>
    <t>383/61/8/2A Nguyễn Văn Cừ, p Tân lập, Tp-BMT, Đắk Lắk</t>
  </si>
  <si>
    <t>049075017885</t>
  </si>
  <si>
    <t>0905888669</t>
  </si>
  <si>
    <t>ktsdinhtuan.75@gmail.com</t>
  </si>
  <si>
    <t xml:space="preserve">Kiến trúc sư </t>
  </si>
  <si>
    <t>Công ty TNHH Tư vấn XD và PT nhà Phố</t>
  </si>
  <si>
    <t>Nguyễn Đình Lâm</t>
  </si>
  <si>
    <t>02/03/1967</t>
  </si>
  <si>
    <t>Số 05 Lý Thường Kiệt, P.Tân Tiến, TP.Buôn Ma Thuột, Đắk Lắk</t>
  </si>
  <si>
    <t>001067040078</t>
  </si>
  <si>
    <t>0913405437</t>
  </si>
  <si>
    <t>lamnd@cpc.vn</t>
  </si>
  <si>
    <t>Kỹ sư Điện kỹ thuật</t>
  </si>
  <si>
    <t>Công ty Điện lực Đắk Lắk</t>
  </si>
  <si>
    <t>Phạm Minh Tâm</t>
  </si>
  <si>
    <t>17/08/1991</t>
  </si>
  <si>
    <t>Số 20 Trần Nhật Duật, P.Đạt Hiếu, Tx.Buôn Hồ, Đắk Lắk</t>
  </si>
  <si>
    <t>066091017409</t>
  </si>
  <si>
    <t>0979934300</t>
  </si>
  <si>
    <t>tampm3@cpc.vn</t>
  </si>
  <si>
    <t>Kỹ sư kỹ thuật điện</t>
  </si>
  <si>
    <t>Mai Chí Linh</t>
  </si>
  <si>
    <t>01/01/1983</t>
  </si>
  <si>
    <t>P.Tân Lợi, TP.Buôn Ma Thuột, Đắk Lắk</t>
  </si>
  <si>
    <t>052083012487</t>
  </si>
  <si>
    <t>0968877907</t>
  </si>
  <si>
    <t>linhmc@cpc.vn</t>
  </si>
  <si>
    <t>05/09/2022</t>
  </si>
  <si>
    <t>Võ Tiến</t>
  </si>
  <si>
    <t>24/10/1996</t>
  </si>
  <si>
    <t>Trâm Lý, Hải Quy, huyện Hải Lăng, Quảng Trị</t>
  </si>
  <si>
    <t>045096006447</t>
  </si>
  <si>
    <t>0352525579</t>
  </si>
  <si>
    <t>tienv@cpc.vn</t>
  </si>
  <si>
    <t>Kỹ sư kỹ thuật điện-điện tử</t>
  </si>
  <si>
    <t>19/06/2023</t>
  </si>
  <si>
    <t>Bùi Quang Huy</t>
  </si>
  <si>
    <t>02/02/1999</t>
  </si>
  <si>
    <t>TDP13, TT.Ea Drăng, huyện Ea H'leo, Đắk Lắk</t>
  </si>
  <si>
    <t>066099006541</t>
  </si>
  <si>
    <t>0335188018</t>
  </si>
  <si>
    <t>huybq08@cpc.vn</t>
  </si>
  <si>
    <t>16/02/2024</t>
  </si>
  <si>
    <t>Hồ Thành Nhân</t>
  </si>
  <si>
    <t>28/07/1988</t>
  </si>
  <si>
    <t>Số 62 Trần Hưng Đạo, P.Tự An, TP.Buôn Ma Thuột, Đắk Lắk</t>
  </si>
  <si>
    <t>066088007355</t>
  </si>
  <si>
    <t>0983398388</t>
  </si>
  <si>
    <t>nhanht2@cpc.vn</t>
  </si>
  <si>
    <t>sai Hạng phiếu thu tiền ghi h3</t>
  </si>
  <si>
    <t>Cáp Kim Thuận</t>
  </si>
  <si>
    <t>01/05/1987</t>
  </si>
  <si>
    <t>P.Thành Công, TP.Buôn Ma Thuột, Đắk Lắk</t>
  </si>
  <si>
    <t>045087003347</t>
  </si>
  <si>
    <t>0906419246</t>
  </si>
  <si>
    <t>thuanck@cpc.vn</t>
  </si>
  <si>
    <t>Thạc sỹ kỹ thuật điện</t>
  </si>
  <si>
    <t>15/08/2021</t>
  </si>
  <si>
    <t>Đặng Như Ngọc Thạch</t>
  </si>
  <si>
    <t>24/01/1996</t>
  </si>
  <si>
    <t>Xã Đắk Nang, thôn Phú Cường, huyện Krông Nô, Đắk Nông</t>
  </si>
  <si>
    <t>067096006248</t>
  </si>
  <si>
    <t>0943725151</t>
  </si>
  <si>
    <t>thachdnn01@cpc.vn</t>
  </si>
  <si>
    <t>Hà Văn Sĩ</t>
  </si>
  <si>
    <t>18/12/1995</t>
  </si>
  <si>
    <t>Số 19 Phan Bội Châu, TT.Quảng Phú, huyện Cư M'gar, Đắk Lắk</t>
  </si>
  <si>
    <t>066095018132</t>
  </si>
  <si>
    <t>0344138457</t>
  </si>
  <si>
    <t>sihv@cpc.vn</t>
  </si>
  <si>
    <t>Kỹ sư công nghệ kỹ thuật điện-điện tử</t>
  </si>
  <si>
    <t>Huỳnh Văn Tường</t>
  </si>
  <si>
    <t>06/02/1981</t>
  </si>
  <si>
    <t>Số 116/12 Nguyễn Hữu Thấu, P.Tân Lợi, TP.Buôn Ma Thuột, Đắk Lắk</t>
  </si>
  <si>
    <t>049081003830</t>
  </si>
  <si>
    <t>0837343343</t>
  </si>
  <si>
    <t>tuonghv@cpc.vn</t>
  </si>
  <si>
    <t>Hoàng Văn Dũng</t>
  </si>
  <si>
    <t>18/09/1983</t>
  </si>
  <si>
    <t>Số 46/4/2 Lý Tự Trọng, TP.Buôn Ma Thuột, Đắk Lắk</t>
  </si>
  <si>
    <t>066083002319</t>
  </si>
  <si>
    <t>0988122599</t>
  </si>
  <si>
    <t>dunghv@cpc.vn</t>
  </si>
  <si>
    <t>15/04/2022</t>
  </si>
  <si>
    <t>Đặng Ngọc Kháng</t>
  </si>
  <si>
    <t>02/05/1978</t>
  </si>
  <si>
    <t>Số 40/10A Lương Thế Vinh, P.Tân Tiến, TP.Buôn Ma Thuột, Đắk Lắk</t>
  </si>
  <si>
    <t>052078014721</t>
  </si>
  <si>
    <t>0942909293</t>
  </si>
  <si>
    <t>khangdn@cpc.vn</t>
  </si>
  <si>
    <t>26/08/2021</t>
  </si>
  <si>
    <t>Lê Đức Tâm</t>
  </si>
  <si>
    <t>02/07/1981</t>
  </si>
  <si>
    <t>P.Tân An, TP.Buôn Ma Thuột, Đắk Lắk</t>
  </si>
  <si>
    <t>051081012549</t>
  </si>
  <si>
    <t>0963555355</t>
  </si>
  <si>
    <t>tamld@cpc.vn</t>
  </si>
  <si>
    <t>Kỹ sư kỹ thuật điều khiển và tự động hóa</t>
  </si>
  <si>
    <t>Phạm Văn Thuật</t>
  </si>
  <si>
    <t>29/07/1982</t>
  </si>
  <si>
    <t>Số 189/109/2/3 Y Moal, P.Tân Lợi, TP.Buôn Ma Thuột, Đắk Lắk</t>
  </si>
  <si>
    <t>066082011176</t>
  </si>
  <si>
    <t>0934017027</t>
  </si>
  <si>
    <t>thuatpv@cpc.vn</t>
  </si>
  <si>
    <t>Kỹ sư điện-điện tử</t>
  </si>
  <si>
    <t>30/03/2023</t>
  </si>
  <si>
    <t>Huỳnh Văn Quân</t>
  </si>
  <si>
    <t>13/07/1991</t>
  </si>
  <si>
    <t>Thôn 5, Hòa Sơn, huyện Krông Bông, Đắk Lắk</t>
  </si>
  <si>
    <t>066091005324</t>
  </si>
  <si>
    <t>0969567217</t>
  </si>
  <si>
    <t>quanhv1@cpc.vn</t>
  </si>
  <si>
    <t>07/03/2022</t>
  </si>
  <si>
    <t>Đoàn Ngọc Đúng</t>
  </si>
  <si>
    <t>25/08/1973</t>
  </si>
  <si>
    <t>TDP 5, P.Tân Thành, TP.Buôn Ma Thuột, Đắk Lắk</t>
  </si>
  <si>
    <t>052073016531</t>
  </si>
  <si>
    <t>0963150805</t>
  </si>
  <si>
    <t>dungdn@cpc.vn</t>
  </si>
  <si>
    <t xml:space="preserve">Kỹ sư điện kỹ thuật </t>
  </si>
  <si>
    <t>26/09/2022</t>
  </si>
  <si>
    <t>Nguyễn Văn Hội</t>
  </si>
  <si>
    <t>03/02/1986</t>
  </si>
  <si>
    <t>TDP6, P.Ea Tam, TP.Buôn Ma Thuột, Đắk Lắk</t>
  </si>
  <si>
    <t>025086018852</t>
  </si>
  <si>
    <t>0976213114</t>
  </si>
  <si>
    <t>hoinv@cpc.vn</t>
  </si>
  <si>
    <t>15/03/2022</t>
  </si>
  <si>
    <t>Lê Xuân Cường</t>
  </si>
  <si>
    <t>27/04/1978</t>
  </si>
  <si>
    <t>Số 08 Lê Văn Nhiễu, TDP4A, P.Tân Lập, TP.Buôn Ma Thuột, Đắk Lắk</t>
  </si>
  <si>
    <t>052078014526</t>
  </si>
  <si>
    <t>0963777078</t>
  </si>
  <si>
    <t>30/08/2021</t>
  </si>
  <si>
    <t>Nguyễn Viết Trung</t>
  </si>
  <si>
    <t>24/03/1992</t>
  </si>
  <si>
    <t>Số 34 thôn 9, xã Phú Xuân, huyện Krông Năng, Đắk Lắk</t>
  </si>
  <si>
    <t>066092014658</t>
  </si>
  <si>
    <t>0364765686</t>
  </si>
  <si>
    <t>trungnv5@cpc.vn</t>
  </si>
  <si>
    <t>Trần Đinh Hậu</t>
  </si>
  <si>
    <t>26/11/1996</t>
  </si>
  <si>
    <t>Tổ 1, thôn Quá Giáng 1, xã Hòa Phước, huyện Hòa Vang, Đà Nẵng</t>
  </si>
  <si>
    <t>048096008650</t>
  </si>
  <si>
    <t>0782076878</t>
  </si>
  <si>
    <t>hautd1@cpc.vn</t>
  </si>
  <si>
    <t>22/12/2021</t>
  </si>
  <si>
    <t>Đoàn Bá Thành</t>
  </si>
  <si>
    <t>09/09/1994</t>
  </si>
  <si>
    <t>Số 132/50 Nguyễn Lương Bằng, xã Hòa Thắng, TP.Buôn Ma Thuột, Đắk Lắk</t>
  </si>
  <si>
    <t>066094007670</t>
  </si>
  <si>
    <t>0985571935</t>
  </si>
  <si>
    <t>thanhdb@cpc.vn</t>
  </si>
  <si>
    <t>05/07/2023</t>
  </si>
  <si>
    <t>Trần Văn Trí</t>
  </si>
  <si>
    <t>06/10/1989</t>
  </si>
  <si>
    <t>TDP 3B, TT.Ea Kar, huyện Ea Kar, Đắk Lắk</t>
  </si>
  <si>
    <t>067089002477</t>
  </si>
  <si>
    <t>0977664022</t>
  </si>
  <si>
    <t>tritv4@cpc.vn</t>
  </si>
  <si>
    <t>Cao đẳng kỹ thuật điện</t>
  </si>
  <si>
    <t>Phạm Việt Thành</t>
  </si>
  <si>
    <t>29/04/1991</t>
  </si>
  <si>
    <t>Số 82 Lê Quý Đôn,P.Tân An, TP.Buôn Ma Thuột, Đắk Lắk</t>
  </si>
  <si>
    <t>066091000878</t>
  </si>
  <si>
    <t>0352815159</t>
  </si>
  <si>
    <t>thanhpv11@cpc.vn</t>
  </si>
  <si>
    <t>02/04/2021</t>
  </si>
  <si>
    <t>Mai Trần Vương Thảo</t>
  </si>
  <si>
    <t>06/07/1981</t>
  </si>
  <si>
    <t>Số 04 Lê Đức Thọ, P.Thắng Lợi, TP.Buôn Ma Thuột, Đắk Lắk</t>
  </si>
  <si>
    <t>066181002142</t>
  </si>
  <si>
    <t>0914561719</t>
  </si>
  <si>
    <t>thaomtv@cpc.vn</t>
  </si>
  <si>
    <t>23/09/2022</t>
  </si>
  <si>
    <t>Cù Hữu Thiện</t>
  </si>
  <si>
    <t>01/01/1992</t>
  </si>
  <si>
    <t>Thôn An Bình, xã Ea Pốk, huyện Cư M'gar, Đắk Lắk</t>
  </si>
  <si>
    <t>066092007918</t>
  </si>
  <si>
    <t>0989391405</t>
  </si>
  <si>
    <t>thiench1@cpc.vn</t>
  </si>
  <si>
    <t>Kỹ sư hệ thống điện</t>
  </si>
  <si>
    <t>Lý Ngọc Khánh</t>
  </si>
  <si>
    <t>05/02/1980</t>
  </si>
  <si>
    <t>Số 173 Y Wang, P.Ea Tam, TP.Buôn Ma Thuột, Đắk Lắk</t>
  </si>
  <si>
    <t>066080008187</t>
  </si>
  <si>
    <t>0905600608</t>
  </si>
  <si>
    <t>khanhln@cpc.vn</t>
  </si>
  <si>
    <t>08/07/2022</t>
  </si>
  <si>
    <t>Nguyễn Ngọc Hà</t>
  </si>
  <si>
    <t>22/05/1991</t>
  </si>
  <si>
    <t>Số 51/16/12 Trần Quý Cáp, P.Tự An, TP.Buôn Ma Thuột, Đắk Lắk</t>
  </si>
  <si>
    <t>066091010190</t>
  </si>
  <si>
    <t>0946272577</t>
  </si>
  <si>
    <t>hann1@cpc.vn</t>
  </si>
  <si>
    <t>Nguyễn Việt</t>
  </si>
  <si>
    <t>28/9/1980</t>
  </si>
  <si>
    <t>Số 12 Bế Văn Đàn, TDP4, P.An Lạc, Tx.Buôn Hồ, Đắk Lắk</t>
  </si>
  <si>
    <t>045080003736</t>
  </si>
  <si>
    <t>0966577579</t>
  </si>
  <si>
    <t>vietn@cpc.vn</t>
  </si>
  <si>
    <t>Đào Quang Dũng</t>
  </si>
  <si>
    <t>13/04/1985</t>
  </si>
  <si>
    <t>Cụm 6, thôn 1, xã Hòa Thắng, TP.Buôn Ma Thuột, Đắk Lắk</t>
  </si>
  <si>
    <t>066085008034</t>
  </si>
  <si>
    <t>0989630485</t>
  </si>
  <si>
    <t>dungdq2@cpc.vn</t>
  </si>
  <si>
    <t>Mai Thanh Trúc</t>
  </si>
  <si>
    <t>03/06/1982</t>
  </si>
  <si>
    <t>Số 184/36/17 Giải Phóng, P.Tân Lợi, TP.Buôn Ma Thuột, Đắk Lắk</t>
  </si>
  <si>
    <t>066082003165</t>
  </si>
  <si>
    <t>0963454747</t>
  </si>
  <si>
    <t>trucmt@cpc.vn</t>
  </si>
  <si>
    <t>Kỹ sư kỹ thuật viễn thông</t>
  </si>
  <si>
    <t>04/11/2022</t>
  </si>
  <si>
    <t>Võ Tuấn Anh</t>
  </si>
  <si>
    <t>05/09/1986</t>
  </si>
  <si>
    <t>Số 120/20 Y Ngông, TP.Buôn Ma Thuột, Đắk Lắk</t>
  </si>
  <si>
    <t>044086008540</t>
  </si>
  <si>
    <t>0963789998</t>
  </si>
  <si>
    <t>anhvt@cpc.vn</t>
  </si>
  <si>
    <t>Nguyễn Văn Diễn</t>
  </si>
  <si>
    <t>07/01/1971</t>
  </si>
  <si>
    <t>Số 109/7 Hoàng Hoa Thám, P.Tân Tiến, TP.Buôn Ma Thuột, Đắk Lắk</t>
  </si>
  <si>
    <t>037071006763</t>
  </si>
  <si>
    <t>0963447779</t>
  </si>
  <si>
    <t>diennv@cpc.vn</t>
  </si>
  <si>
    <t>Kỹ sư Điện
Kỹ sư xây dựng DD-CN</t>
  </si>
  <si>
    <t>02 bằng ĐH</t>
  </si>
  <si>
    <t>Nguyễn Văn Sỹ</t>
  </si>
  <si>
    <t>10/09/1968</t>
  </si>
  <si>
    <t>044068010361</t>
  </si>
  <si>
    <t>0963437165</t>
  </si>
  <si>
    <t>20/08/2021</t>
  </si>
  <si>
    <t>Dư Hoàng Tùng Lâm</t>
  </si>
  <si>
    <t>03/06/1990</t>
  </si>
  <si>
    <t>Số 179 Nguyễn Văn Cừ, P.Tân Lập, TP.Buôn Ma Thuột, Đắk Lắk</t>
  </si>
  <si>
    <t>064090013871</t>
  </si>
  <si>
    <t>0968131769</t>
  </si>
  <si>
    <t>lamdht@cpc.vn</t>
  </si>
  <si>
    <t>26/05/2022</t>
  </si>
  <si>
    <t>Phạm Quốc Tiến</t>
  </si>
  <si>
    <t>09/01/1984</t>
  </si>
  <si>
    <t>Số 62 Nơ Trang Lơng, TT.Liên Sơn, huyện Lắk, Đắk Lắk</t>
  </si>
  <si>
    <t>052084015524</t>
  </si>
  <si>
    <t>0969943535</t>
  </si>
  <si>
    <t>tienpq@cpc.vn</t>
  </si>
  <si>
    <t>Hoàng Xuân Tứ</t>
  </si>
  <si>
    <t>15/03/1981</t>
  </si>
  <si>
    <t>042081007539</t>
  </si>
  <si>
    <t>0964796661</t>
  </si>
  <si>
    <t>tuhx@cpc.vn</t>
  </si>
  <si>
    <t>Võ Vương Vĩnh</t>
  </si>
  <si>
    <t>09/08/1979</t>
  </si>
  <si>
    <t>Số 36 Trần Phú, TT.Phước An, huyện Krông Pắc, Đắk Lắk</t>
  </si>
  <si>
    <t>066079005652</t>
  </si>
  <si>
    <t>0968133444</t>
  </si>
  <si>
    <t>vinhvv@cpc.vn</t>
  </si>
  <si>
    <t>10/08/2021</t>
  </si>
  <si>
    <t>Lê Xuân Viễn</t>
  </si>
  <si>
    <t>15/10/1981</t>
  </si>
  <si>
    <t>TDP3, TT.Pơng Drăng, huyện Krông Búk, Đắk Lắk</t>
  </si>
  <si>
    <t>051081006681</t>
  </si>
  <si>
    <t>0909075151</t>
  </si>
  <si>
    <t>vienlx1@cpc.vn</t>
  </si>
  <si>
    <t>DAL-00026149</t>
  </si>
  <si>
    <t>Nguyễn Thành Công</t>
  </si>
  <si>
    <t>26/01/1984</t>
  </si>
  <si>
    <t>Thôn Tiến Phát, xã Quảng Tiến,huyện Cư M'gar, Đắk Lắk</t>
  </si>
  <si>
    <t>066084009588</t>
  </si>
  <si>
    <t>0945634586</t>
  </si>
  <si>
    <t>thanhcongdl@gmail.com</t>
  </si>
  <si>
    <t>Trung tâm Kiểm định - Sở Xây dựng tỉnh Đắk Lắk</t>
  </si>
  <si>
    <t>DAL-00042057</t>
  </si>
  <si>
    <t>Trang Thanh Quốc</t>
  </si>
  <si>
    <t>20/07/1991</t>
  </si>
  <si>
    <t>Thôn 9, xã Hòa Thắng, thành phố Buôn Ma Thuột, Đắk Lắk</t>
  </si>
  <si>
    <t>066091011224</t>
  </si>
  <si>
    <t>0949975736</t>
  </si>
  <si>
    <t>quocktct@gmail.com</t>
  </si>
  <si>
    <t>Kỹ sư thủy lợi</t>
  </si>
  <si>
    <t>30/05/2022</t>
  </si>
  <si>
    <t>DAL-00073678</t>
  </si>
  <si>
    <t>Nguyễn Nữ Phương Trà</t>
  </si>
  <si>
    <t>29/09/1984</t>
  </si>
  <si>
    <t xml:space="preserve">Số 76 Tôn Đức Thắng, P.Tân Lợi,thành phố Buôn Ma Thuột, Đắk Lắk </t>
  </si>
  <si>
    <t>066184011784</t>
  </si>
  <si>
    <t>0979204042</t>
  </si>
  <si>
    <t>kscuong8x@gmail.com</t>
  </si>
  <si>
    <t>Công ty TNHH TM và XD Bảo Tín</t>
  </si>
  <si>
    <t>DAL-00069187</t>
  </si>
  <si>
    <t>Trần Văn Cường</t>
  </si>
  <si>
    <t>10/01/1984</t>
  </si>
  <si>
    <t>Số 253 Phan Chu Trinh, P.Tân Lợi, thành phố Buôn Ma Thuột, Đắk Lắk</t>
  </si>
  <si>
    <t>046084014875</t>
  </si>
  <si>
    <t>0978177089</t>
  </si>
  <si>
    <t>Công ty TNHH XD Thành Vinh</t>
  </si>
  <si>
    <t>05/02/2024</t>
  </si>
  <si>
    <t>Lê Nguyễn Thanh Trúc</t>
  </si>
  <si>
    <t>10/09/1982</t>
  </si>
  <si>
    <t>Số 217 Y Wang, P.Ea Tam, thành phố Buôn Ma Thuột, Đắk Lắk</t>
  </si>
  <si>
    <t>066182000469</t>
  </si>
  <si>
    <t>Phan Văn Khải</t>
  </si>
  <si>
    <t>02/04/1996</t>
  </si>
  <si>
    <t>Số 172 Giải Phóng, P.Tân Thành, thành phố Buôn Ma Thuột, Đắk Lắk</t>
  </si>
  <si>
    <t>042096002926</t>
  </si>
  <si>
    <t>0979204043</t>
  </si>
  <si>
    <t>Cao đẳng công nghệ kỹ thuật xây dựng</t>
  </si>
  <si>
    <t>25/09/2022</t>
  </si>
  <si>
    <t>Nguyễn Đăng Luân</t>
  </si>
  <si>
    <t>13/01/1990</t>
  </si>
  <si>
    <t>TDP 5, P.Tân Hòa, TP.Buôn Ma Thuột, Đắk Lắk</t>
  </si>
  <si>
    <t>066090006145</t>
  </si>
  <si>
    <t>0973877460</t>
  </si>
  <si>
    <t>06/07/2021</t>
  </si>
  <si>
    <t>Nguyễn Đình Duy</t>
  </si>
  <si>
    <t>16/04/1989</t>
  </si>
  <si>
    <t>Số 16/67 Nguyễn Viết Xuân, TP.Buôn Ma Thuột, Đắk Lắk</t>
  </si>
  <si>
    <t>066089016560</t>
  </si>
  <si>
    <t>Cao đẳng Điện công nghiệp</t>
  </si>
  <si>
    <t>Hà Duy Cường</t>
  </si>
  <si>
    <t>20/06/1969</t>
  </si>
  <si>
    <t>Số 48 Nguyễn Cư Trinh, P.Tự An, thành phố Buôn Ma Thuột, Đắk Lắk</t>
  </si>
  <si>
    <t>066069003311</t>
  </si>
  <si>
    <t>0905722442</t>
  </si>
  <si>
    <t>Kỹ sư xây dựng</t>
  </si>
  <si>
    <t>Công ty TNHH XD và TVĐT PT Hải Triều</t>
  </si>
  <si>
    <t>17/05/2021</t>
  </si>
  <si>
    <t>Kỹ sư công nghệ kỹ thuật xây dựng (chuyên ngành cầu đường)</t>
  </si>
  <si>
    <t>thay đơn rồi</t>
  </si>
  <si>
    <t>Trình độ chuyên môn</t>
  </si>
  <si>
    <t>cuonglx1@cpc.vn</t>
  </si>
  <si>
    <t>quang239ltt@gmail.com</t>
  </si>
  <si>
    <t>ctyxdlamthanhdaklak@gmail.com</t>
  </si>
  <si>
    <t>dainc.ec@gmail.com</t>
  </si>
  <si>
    <t>leanhchung.qn@gmail.com</t>
  </si>
  <si>
    <t>synv@cpc.vn</t>
  </si>
  <si>
    <t>TDP6, P.Tân Lập, thành phố Buôn Ma Thuột, Đắk Lắk</t>
  </si>
  <si>
    <t>0973423279</t>
  </si>
  <si>
    <t>066094019034</t>
  </si>
  <si>
    <t>Công ty TNHH Tư vấn và Xây dựng ETC</t>
  </si>
  <si>
    <t>066093024463</t>
  </si>
  <si>
    <t>08/05/1980</t>
  </si>
  <si>
    <t>31 Hàn Mạc Tử, phường Tân an, Tp-BMT, tỉnh Đắk Lắk</t>
  </si>
  <si>
    <t>040084039212</t>
  </si>
  <si>
    <t>066087012434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</si>
</sst>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0"/>
      <color rgb="FFFF0000"/>
      <name val="Times New Roman"/>
      <family val="1"/>
    </font>
    <font>
      <sz val="10"/>
      <name val="Times New Roman"/>
      <family val="1"/>
    </font>
    <font>
      <u/>
      <sz val="10"/>
      <color theme="1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 applyNumberFormat="0" applyFill="0" applyBorder="0" applyAlignment="0" applyProtection="0"/>
  </cellStyleXfs>
  <cellXfs count="55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49" fontId="18" fillId="0" borderId="11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14" fontId="29" fillId="0" borderId="0" xfId="0" applyNumberFormat="1" applyFont="1" applyAlignment="1">
      <alignment horizontal="center" vertical="center"/>
    </xf>
    <xf numFmtId="49" fontId="30" fillId="0" borderId="1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/>
    </xf>
    <xf numFmtId="0" fontId="18" fillId="0" borderId="10" xfId="42" applyFont="1" applyFill="1" applyBorder="1" applyAlignment="1">
      <alignment horizontal="center" vertical="center" wrapText="1"/>
    </xf>
    <xf numFmtId="0" fontId="31" fillId="0" borderId="10" xfId="42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18" fillId="0" borderId="10" xfId="42" applyFont="1" applyFill="1" applyBorder="1" applyAlignment="1" applyProtection="1">
      <alignment horizontal="center" vertical="center" wrapText="1"/>
    </xf>
    <xf numFmtId="49" fontId="30" fillId="0" borderId="10" xfId="0" applyNumberFormat="1" applyFont="1" applyBorder="1" applyAlignment="1">
      <alignment horizontal="center" vertical="center" wrapText="1"/>
    </xf>
    <xf numFmtId="49" fontId="29" fillId="0" borderId="10" xfId="0" applyNumberFormat="1" applyFont="1" applyBorder="1" applyAlignment="1">
      <alignment horizontal="center" vertical="center"/>
    </xf>
    <xf numFmtId="49" fontId="18" fillId="0" borderId="11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49" fontId="18" fillId="0" borderId="11" xfId="0" applyNumberFormat="1" applyFont="1" applyBorder="1" applyAlignment="1">
      <alignment horizontal="center" vertical="center"/>
    </xf>
    <xf numFmtId="49" fontId="18" fillId="0" borderId="12" xfId="0" applyNumberFormat="1" applyFont="1" applyBorder="1" applyAlignment="1">
      <alignment horizontal="center" vertical="center"/>
    </xf>
    <xf numFmtId="49" fontId="18" fillId="0" borderId="13" xfId="0" applyNumberFormat="1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49" fontId="18" fillId="33" borderId="11" xfId="0" applyNumberFormat="1" applyFont="1" applyFill="1" applyBorder="1" applyAlignment="1">
      <alignment horizontal="center" vertical="center" wrapText="1"/>
    </xf>
    <xf numFmtId="49" fontId="18" fillId="33" borderId="13" xfId="0" applyNumberFormat="1" applyFont="1" applyFill="1" applyBorder="1" applyAlignment="1">
      <alignment horizontal="center" vertical="center" wrapText="1"/>
    </xf>
    <xf numFmtId="49" fontId="18" fillId="33" borderId="12" xfId="0" applyNumberFormat="1" applyFont="1" applyFill="1" applyBorder="1" applyAlignment="1">
      <alignment horizontal="center" vertical="center" wrapText="1"/>
    </xf>
    <xf numFmtId="0" fontId="18" fillId="0" borderId="10" xfId="42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-DAT/NAM%202022/CONG%20TAC%20SAT%20HACH/DANH%20SACH%20SAT%20HACH/DOT%2011-2022/DANH%20SACH%20SAT%20HACH%20DOT%2011-20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AM%202024/CONG%20TAC%20SAT%20HACH/DANH%20SACH%20SAT%20HACH/DOT%2003-2024/DANH%20SACH%20SAT%20HACH%20DOT%2003-2024%20CAP%20NHAT%20NGAY%2005-4-202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ANH%20SACH%20SAT%20HACH%20DOT%2003-2024%20CAP%20NHAT%20NGAY%2012-4-202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AM%202024/CONG%20TAC%20SAT%20HACH/DANH%20SACH%20SAT%20HACH/DOT%2003-2024/DANH%20SACH%20SAT%20HACH%20DOT%2003-2024%20CAP%20NHAT%20NGAY%2019-4-2024%20-%20DOA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NAM%202024/CONG%20TAC%20SAT%20HACH/DANH%20SACH%20SAT%20HACH/DOT%2003-2024/DANH%20SACH%20SAT%20HACH%20DOT%2003-2024%20CAP%20NHAT%20NGAY%2017-4-2024%20-%20S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ach"/>
      <sheetName val="Mon thi"/>
      <sheetName val="Ma Tinh"/>
      <sheetName val="Môn Thi"/>
    </sheetNames>
    <sheetDataSet>
      <sheetData sheetId="0" refreshError="1"/>
      <sheetData sheetId="1">
        <row r="2">
          <cell r="B2" t="str">
            <v>Định giá xây dựng</v>
          </cell>
        </row>
        <row r="3">
          <cell r="B3" t="str">
            <v>Giám sát Dân dụng, Công nghiệp và Hạ tầng kỹ thuật</v>
          </cell>
        </row>
        <row r="4">
          <cell r="B4" t="str">
            <v>Giám sát lắp đặt thiết bị vào công trình</v>
          </cell>
        </row>
        <row r="5">
          <cell r="B5" t="str">
            <v>Giám sát công trình NN&amp;PTNT</v>
          </cell>
        </row>
        <row r="6">
          <cell r="B6" t="str">
            <v>Giám sát Công trình Giao thông</v>
          </cell>
        </row>
        <row r="7">
          <cell r="B7" t="str">
            <v>Khảo sát Địa chất công trình</v>
          </cell>
        </row>
        <row r="8">
          <cell r="B8" t="str">
            <v>Khảo sát Địa hình</v>
          </cell>
        </row>
        <row r="9">
          <cell r="B9" t="str">
            <v>Thiết kế xây dựng công trình khai thác mỏ</v>
          </cell>
        </row>
        <row r="10">
          <cell r="B10" t="str">
            <v>Thiết kế cấp - thoát nước công trình</v>
          </cell>
        </row>
        <row r="11">
          <cell r="B11" t="str">
            <v>Thiết kế xây dựng công trình giao thông cầu - hầm</v>
          </cell>
        </row>
        <row r="12">
          <cell r="B12" t="str">
            <v>Thiết kế cơ - điện công trình công trình</v>
          </cell>
        </row>
        <row r="13">
          <cell r="B13" t="str">
            <v>Thiết kế xây dựng công trình giao thông đường bộ</v>
          </cell>
        </row>
        <row r="14">
          <cell r="B14" t="str">
            <v>Thiết kế xây dựng công trình giao thông đường sắt</v>
          </cell>
        </row>
        <row r="15">
          <cell r="B15" t="str">
            <v>Thiết kế Kết cấu công trình</v>
          </cell>
        </row>
        <row r="16">
          <cell r="B16" t="str">
            <v>Thiết kế Quy hoạch xây dựng</v>
          </cell>
        </row>
        <row r="17">
          <cell r="B17" t="str">
            <v>Thiết kế xây dựng công trình giao thông đường thủy nội địa, hàng hải</v>
          </cell>
        </row>
        <row r="18">
          <cell r="B18" t="str">
            <v>Thiết kế xây dựng công trình thủy lợi, đê điều</v>
          </cell>
        </row>
        <row r="19">
          <cell r="B19" t="str">
            <v>Thiết kế xây dựng công trình cấp nước - thoát nước; chất thải rắn</v>
          </cell>
        </row>
        <row r="20">
          <cell r="B20" t="str">
            <v>Quản lý dự án</v>
          </cell>
        </row>
        <row r="22">
          <cell r="B22" t="str">
            <v>PL Định giá Xây dựng</v>
          </cell>
        </row>
        <row r="23">
          <cell r="B23" t="str">
            <v>PL Giám sát thi công xây dựng</v>
          </cell>
        </row>
        <row r="24">
          <cell r="B24" t="str">
            <v>PL Khảo sát xây dựng</v>
          </cell>
        </row>
        <row r="25">
          <cell r="B25" t="str">
            <v>PL Thiết kế xây dựng</v>
          </cell>
        </row>
        <row r="26">
          <cell r="B26" t="str">
            <v>PL Thiết kế quy hoạch</v>
          </cell>
        </row>
        <row r="27">
          <cell r="B27" t="str">
            <v>PL Quản lý dự án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ach"/>
      <sheetName val="Mon thi"/>
      <sheetName val="Ma Tinh"/>
      <sheetName val="Môn Thi"/>
    </sheetNames>
    <sheetDataSet>
      <sheetData sheetId="0"/>
      <sheetData sheetId="1">
        <row r="2">
          <cell r="B2" t="str">
            <v>Định giá xây dựng</v>
          </cell>
          <cell r="C2" t="str">
            <v>DG01</v>
          </cell>
        </row>
        <row r="3">
          <cell r="B3" t="str">
            <v>Giám sát Dân dụng, Công nghiệp và Hạ tầng kỹ thuật</v>
          </cell>
          <cell r="C3" t="str">
            <v>GS01</v>
          </cell>
        </row>
        <row r="4">
          <cell r="B4" t="str">
            <v>Giám sát lắp đặt thiết bị vào công trình</v>
          </cell>
          <cell r="C4" t="str">
            <v>GS02</v>
          </cell>
        </row>
        <row r="5">
          <cell r="B5" t="str">
            <v>Giám sát công trình NN&amp;PTNT</v>
          </cell>
          <cell r="C5" t="str">
            <v>GS06</v>
          </cell>
        </row>
        <row r="6">
          <cell r="B6" t="str">
            <v>Giám sát Công trình Giao thông</v>
          </cell>
          <cell r="C6" t="str">
            <v>GS10</v>
          </cell>
        </row>
        <row r="7">
          <cell r="B7" t="str">
            <v>Khảo sát Địa chất công trình</v>
          </cell>
          <cell r="C7" t="str">
            <v>KS01</v>
          </cell>
        </row>
        <row r="8">
          <cell r="B8" t="str">
            <v>Khảo sát Địa hình</v>
          </cell>
          <cell r="C8" t="str">
            <v>KS02</v>
          </cell>
        </row>
        <row r="9">
          <cell r="B9" t="str">
            <v>Thiết kế xây dựng công trình khai thác mỏ</v>
          </cell>
          <cell r="C9" t="str">
            <v>TK01</v>
          </cell>
        </row>
        <row r="10">
          <cell r="B10" t="str">
            <v>Thiết kế cấp - thoát nước công trình</v>
          </cell>
          <cell r="C10" t="str">
            <v>TK02</v>
          </cell>
        </row>
        <row r="11">
          <cell r="B11" t="str">
            <v>Thiết kế xây dựng công trình giao thông cầu - hầm</v>
          </cell>
          <cell r="C11" t="str">
            <v>TK03</v>
          </cell>
        </row>
        <row r="12">
          <cell r="B12" t="str">
            <v>Thiết kế cơ - điện công trình công trình</v>
          </cell>
          <cell r="C12" t="str">
            <v>TK04</v>
          </cell>
        </row>
        <row r="13">
          <cell r="B13" t="str">
            <v>Thiết kế xây dựng công trình giao thông đường bộ</v>
          </cell>
          <cell r="C13" t="str">
            <v>TK07</v>
          </cell>
        </row>
        <row r="14">
          <cell r="B14" t="str">
            <v>Thiết kế xây dựng công trình giao thông đường sắt</v>
          </cell>
          <cell r="C14" t="str">
            <v>TK08</v>
          </cell>
        </row>
        <row r="15">
          <cell r="B15" t="str">
            <v>Thiết kế Kết cấu công trình</v>
          </cell>
          <cell r="C15" t="str">
            <v>TK09</v>
          </cell>
        </row>
        <row r="16">
          <cell r="B16" t="str">
            <v>Thiết kế Quy hoạch xây dựng</v>
          </cell>
          <cell r="C16" t="str">
            <v>TK11</v>
          </cell>
        </row>
        <row r="17">
          <cell r="B17" t="str">
            <v>Thiết kế xây dựng công trình giao thông đường thủy nội địa, hàng hải</v>
          </cell>
          <cell r="C17" t="str">
            <v>TK12</v>
          </cell>
        </row>
        <row r="18">
          <cell r="B18" t="str">
            <v>Thiết kế xây dựng công trình thủy lợi, đê điều</v>
          </cell>
          <cell r="C18" t="str">
            <v>TK13</v>
          </cell>
        </row>
        <row r="19">
          <cell r="B19" t="str">
            <v>Thiết kế xây dựng công trình cấp nước - thoát nước; chất thải rắn</v>
          </cell>
          <cell r="C19" t="str">
            <v>TK14</v>
          </cell>
        </row>
        <row r="20">
          <cell r="B20" t="str">
            <v>Quản lý dự án</v>
          </cell>
          <cell r="C20" t="str">
            <v>QLDA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ach"/>
      <sheetName val="Mon thi"/>
      <sheetName val="Ma Tinh"/>
      <sheetName val="Môn Thi"/>
    </sheetNames>
    <sheetDataSet>
      <sheetData sheetId="0"/>
      <sheetData sheetId="1">
        <row r="2">
          <cell r="B2" t="str">
            <v>Định giá xây dựng</v>
          </cell>
          <cell r="C2" t="str">
            <v>DG01</v>
          </cell>
        </row>
        <row r="3">
          <cell r="B3" t="str">
            <v>Giám sát Dân dụng, Công nghiệp và Hạ tầng kỹ thuật</v>
          </cell>
          <cell r="C3" t="str">
            <v>GS01</v>
          </cell>
        </row>
        <row r="4">
          <cell r="B4" t="str">
            <v>Giám sát lắp đặt thiết bị vào công trình</v>
          </cell>
          <cell r="C4" t="str">
            <v>GS02</v>
          </cell>
        </row>
        <row r="5">
          <cell r="B5" t="str">
            <v>Giám sát công trình NN&amp;PTNT</v>
          </cell>
          <cell r="C5" t="str">
            <v>GS06</v>
          </cell>
        </row>
        <row r="6">
          <cell r="B6" t="str">
            <v>Giám sát Công trình Giao thông</v>
          </cell>
          <cell r="C6" t="str">
            <v>GS10</v>
          </cell>
        </row>
        <row r="7">
          <cell r="B7" t="str">
            <v>Khảo sát Địa chất công trình</v>
          </cell>
          <cell r="C7" t="str">
            <v>KS01</v>
          </cell>
        </row>
        <row r="8">
          <cell r="B8" t="str">
            <v>Khảo sát Địa hình</v>
          </cell>
          <cell r="C8" t="str">
            <v>KS02</v>
          </cell>
        </row>
        <row r="9">
          <cell r="B9" t="str">
            <v>Thiết kế xây dựng công trình khai thác mỏ</v>
          </cell>
          <cell r="C9" t="str">
            <v>TK01</v>
          </cell>
        </row>
        <row r="10">
          <cell r="B10" t="str">
            <v>Thiết kế cấp - thoát nước công trình</v>
          </cell>
          <cell r="C10" t="str">
            <v>TK02</v>
          </cell>
        </row>
        <row r="11">
          <cell r="B11" t="str">
            <v>Thiết kế xây dựng công trình giao thông cầu - hầm</v>
          </cell>
          <cell r="C11" t="str">
            <v>TK03</v>
          </cell>
        </row>
        <row r="12">
          <cell r="B12" t="str">
            <v>Thiết kế cơ - điện công trình công trình</v>
          </cell>
          <cell r="C12" t="str">
            <v>TK04</v>
          </cell>
        </row>
        <row r="13">
          <cell r="B13" t="str">
            <v>Thiết kế xây dựng công trình giao thông đường bộ</v>
          </cell>
          <cell r="C13" t="str">
            <v>TK07</v>
          </cell>
        </row>
        <row r="14">
          <cell r="B14" t="str">
            <v>Thiết kế xây dựng công trình giao thông đường sắt</v>
          </cell>
          <cell r="C14" t="str">
            <v>TK08</v>
          </cell>
        </row>
        <row r="15">
          <cell r="B15" t="str">
            <v>Thiết kế Kết cấu công trình</v>
          </cell>
          <cell r="C15" t="str">
            <v>TK09</v>
          </cell>
        </row>
        <row r="16">
          <cell r="B16" t="str">
            <v>Thiết kế Quy hoạch xây dựng</v>
          </cell>
          <cell r="C16" t="str">
            <v>TK11</v>
          </cell>
        </row>
        <row r="17">
          <cell r="B17" t="str">
            <v>Thiết kế xây dựng công trình giao thông đường thủy nội địa, hàng hải</v>
          </cell>
          <cell r="C17" t="str">
            <v>TK12</v>
          </cell>
        </row>
        <row r="18">
          <cell r="B18" t="str">
            <v>Thiết kế xây dựng công trình thủy lợi, đê điều</v>
          </cell>
          <cell r="C18" t="str">
            <v>TK13</v>
          </cell>
        </row>
        <row r="19">
          <cell r="B19" t="str">
            <v>Thiết kế xây dựng công trình cấp nước - thoát nước; chất thải rắn</v>
          </cell>
          <cell r="C19" t="str">
            <v>TK14</v>
          </cell>
        </row>
        <row r="20">
          <cell r="B20" t="str">
            <v>Quản lý dự án</v>
          </cell>
          <cell r="C20" t="str">
            <v>QLDA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ach"/>
      <sheetName val="Mon thi"/>
      <sheetName val="Ma Tinh"/>
      <sheetName val="Môn Thi"/>
    </sheetNames>
    <sheetDataSet>
      <sheetData sheetId="0" refreshError="1"/>
      <sheetData sheetId="1">
        <row r="2">
          <cell r="B2" t="str">
            <v>Định giá xây dựng</v>
          </cell>
          <cell r="C2" t="str">
            <v>DG01</v>
          </cell>
        </row>
        <row r="3">
          <cell r="B3" t="str">
            <v>Giám sát Dân dụng, Công nghiệp và Hạ tầng kỹ thuật</v>
          </cell>
          <cell r="C3" t="str">
            <v>GS01</v>
          </cell>
        </row>
        <row r="4">
          <cell r="B4" t="str">
            <v>Giám sát lắp đặt thiết bị vào công trình</v>
          </cell>
          <cell r="C4" t="str">
            <v>GS02</v>
          </cell>
        </row>
        <row r="5">
          <cell r="B5" t="str">
            <v>Giám sát công trình NN&amp;PTNT</v>
          </cell>
          <cell r="C5" t="str">
            <v>GS06</v>
          </cell>
        </row>
        <row r="6">
          <cell r="B6" t="str">
            <v>Giám sát Công trình Giao thông</v>
          </cell>
          <cell r="C6" t="str">
            <v>GS10</v>
          </cell>
        </row>
        <row r="7">
          <cell r="B7" t="str">
            <v>Khảo sát Địa chất công trình</v>
          </cell>
          <cell r="C7" t="str">
            <v>KS01</v>
          </cell>
        </row>
        <row r="8">
          <cell r="B8" t="str">
            <v>Khảo sát Địa hình</v>
          </cell>
          <cell r="C8" t="str">
            <v>KS02</v>
          </cell>
        </row>
        <row r="9">
          <cell r="B9" t="str">
            <v>Thiết kế xây dựng công trình khai thác mỏ</v>
          </cell>
          <cell r="C9" t="str">
            <v>TK01</v>
          </cell>
        </row>
        <row r="10">
          <cell r="B10" t="str">
            <v>Thiết kế cấp - thoát nước công trình</v>
          </cell>
          <cell r="C10" t="str">
            <v>TK02</v>
          </cell>
        </row>
        <row r="11">
          <cell r="B11" t="str">
            <v>Thiết kế xây dựng công trình giao thông cầu - hầm</v>
          </cell>
          <cell r="C11" t="str">
            <v>TK03</v>
          </cell>
        </row>
        <row r="12">
          <cell r="B12" t="str">
            <v>Thiết kế cơ - điện công trình công trình</v>
          </cell>
          <cell r="C12" t="str">
            <v>TK04</v>
          </cell>
        </row>
        <row r="13">
          <cell r="B13" t="str">
            <v>Thiết kế xây dựng công trình giao thông đường bộ</v>
          </cell>
          <cell r="C13" t="str">
            <v>TK07</v>
          </cell>
        </row>
        <row r="14">
          <cell r="B14" t="str">
            <v>Thiết kế xây dựng công trình giao thông đường sắt</v>
          </cell>
          <cell r="C14" t="str">
            <v>TK08</v>
          </cell>
        </row>
        <row r="15">
          <cell r="B15" t="str">
            <v>Thiết kế Kết cấu công trình</v>
          </cell>
          <cell r="C15" t="str">
            <v>TK09</v>
          </cell>
        </row>
        <row r="16">
          <cell r="B16" t="str">
            <v>Thiết kế Quy hoạch xây dựng</v>
          </cell>
          <cell r="C16" t="str">
            <v>TK11</v>
          </cell>
        </row>
        <row r="17">
          <cell r="B17" t="str">
            <v>Thiết kế xây dựng công trình giao thông đường thủy nội địa, hàng hải</v>
          </cell>
          <cell r="C17" t="str">
            <v>TK12</v>
          </cell>
        </row>
        <row r="18">
          <cell r="B18" t="str">
            <v>Thiết kế xây dựng công trình thủy lợi, đê điều</v>
          </cell>
          <cell r="C18" t="str">
            <v>TK13</v>
          </cell>
        </row>
        <row r="19">
          <cell r="B19" t="str">
            <v>Thiết kế xây dựng công trình cấp nước - thoát nước; chất thải rắn</v>
          </cell>
          <cell r="C19" t="str">
            <v>TK14</v>
          </cell>
        </row>
        <row r="20">
          <cell r="B20" t="str">
            <v>Quản lý dự án</v>
          </cell>
          <cell r="C20" t="str">
            <v>QLDA</v>
          </cell>
        </row>
      </sheetData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ach"/>
      <sheetName val="Mon thi"/>
      <sheetName val="Ma Tinh"/>
      <sheetName val="Môn Thi"/>
    </sheetNames>
    <sheetDataSet>
      <sheetData sheetId="0"/>
      <sheetData sheetId="1">
        <row r="2">
          <cell r="B2" t="str">
            <v>Định giá xây dựng</v>
          </cell>
          <cell r="C2" t="str">
            <v>DG01</v>
          </cell>
        </row>
        <row r="3">
          <cell r="B3" t="str">
            <v>Giám sát Dân dụng, Công nghiệp và Hạ tầng kỹ thuật</v>
          </cell>
          <cell r="C3" t="str">
            <v>GS01</v>
          </cell>
        </row>
        <row r="4">
          <cell r="B4" t="str">
            <v>Giám sát lắp đặt thiết bị vào công trình</v>
          </cell>
          <cell r="C4" t="str">
            <v>GS02</v>
          </cell>
        </row>
        <row r="5">
          <cell r="B5" t="str">
            <v>Giám sát công trình NN&amp;PTNT</v>
          </cell>
          <cell r="C5" t="str">
            <v>GS06</v>
          </cell>
        </row>
        <row r="6">
          <cell r="B6" t="str">
            <v>Giám sát Công trình Giao thông</v>
          </cell>
          <cell r="C6" t="str">
            <v>GS10</v>
          </cell>
        </row>
        <row r="7">
          <cell r="B7" t="str">
            <v>Khảo sát Địa chất công trình</v>
          </cell>
          <cell r="C7" t="str">
            <v>KS01</v>
          </cell>
        </row>
        <row r="8">
          <cell r="B8" t="str">
            <v>Khảo sát Địa hình</v>
          </cell>
          <cell r="C8" t="str">
            <v>KS02</v>
          </cell>
        </row>
        <row r="9">
          <cell r="B9" t="str">
            <v>Thiết kế xây dựng công trình khai thác mỏ</v>
          </cell>
          <cell r="C9" t="str">
            <v>TK01</v>
          </cell>
        </row>
        <row r="10">
          <cell r="B10" t="str">
            <v>Thiết kế cấp - thoát nước công trình</v>
          </cell>
          <cell r="C10" t="str">
            <v>TK02</v>
          </cell>
        </row>
        <row r="11">
          <cell r="B11" t="str">
            <v>Thiết kế xây dựng công trình giao thông cầu - hầm</v>
          </cell>
          <cell r="C11" t="str">
            <v>TK03</v>
          </cell>
        </row>
        <row r="12">
          <cell r="B12" t="str">
            <v>Thiết kế cơ - điện công trình công trình</v>
          </cell>
          <cell r="C12" t="str">
            <v>TK04</v>
          </cell>
        </row>
        <row r="13">
          <cell r="B13" t="str">
            <v>Thiết kế xây dựng công trình giao thông đường bộ</v>
          </cell>
          <cell r="C13" t="str">
            <v>TK07</v>
          </cell>
        </row>
        <row r="14">
          <cell r="B14" t="str">
            <v>Thiết kế xây dựng công trình giao thông đường sắt</v>
          </cell>
          <cell r="C14" t="str">
            <v>TK08</v>
          </cell>
        </row>
        <row r="15">
          <cell r="B15" t="str">
            <v>Thiết kế Kết cấu công trình</v>
          </cell>
          <cell r="C15" t="str">
            <v>TK09</v>
          </cell>
        </row>
        <row r="16">
          <cell r="B16" t="str">
            <v>Thiết kế Quy hoạch xây dựng</v>
          </cell>
          <cell r="C16" t="str">
            <v>TK11</v>
          </cell>
        </row>
        <row r="17">
          <cell r="B17" t="str">
            <v>Thiết kế xây dựng công trình giao thông đường thủy nội địa, hàng hải</v>
          </cell>
          <cell r="C17" t="str">
            <v>TK12</v>
          </cell>
        </row>
        <row r="18">
          <cell r="B18" t="str">
            <v>Thiết kế xây dựng công trình thủy lợi, đê điều</v>
          </cell>
          <cell r="C18" t="str">
            <v>TK13</v>
          </cell>
        </row>
        <row r="19">
          <cell r="B19" t="str">
            <v>Thiết kế xây dựng công trình cấp nước - thoát nước; chất thải rắn</v>
          </cell>
          <cell r="C19" t="str">
            <v>TK14</v>
          </cell>
        </row>
        <row r="20">
          <cell r="B20" t="str">
            <v>Quản lý dự án</v>
          </cell>
          <cell r="C20" t="str">
            <v>QLDA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28"/>
  <sheetViews>
    <sheetView tabSelected="1" topLeftCell="A25" zoomScale="115" zoomScaleNormal="115" workbookViewId="0">
      <selection activeCell="J1" sqref="A1:S228"/>
    </sheetView>
  </sheetViews>
  <sheetFormatPr defaultColWidth="9.1171875" defaultRowHeight="12.7" x14ac:dyDescent="0.5"/>
  <cols>
    <col min="1" max="1" width="4.29296875" style="3" bestFit="1" customWidth="1"/>
    <col min="2" max="2" width="9.703125" style="3" hidden="1" customWidth="1"/>
    <col min="3" max="3" width="12.87890625" style="5" hidden="1" customWidth="1"/>
    <col min="4" max="4" width="19.29296875" style="5" customWidth="1"/>
    <col min="5" max="5" width="10.1171875" style="5" bestFit="1" customWidth="1"/>
    <col min="6" max="6" width="29.87890625" style="4" customWidth="1"/>
    <col min="7" max="7" width="13.41015625" style="5" bestFit="1" customWidth="1"/>
    <col min="8" max="8" width="11.29296875" style="5" hidden="1" customWidth="1"/>
    <col min="9" max="9" width="17.87890625" style="1" hidden="1" customWidth="1"/>
    <col min="10" max="10" width="19.1171875" style="4" customWidth="1"/>
    <col min="11" max="11" width="26" style="4" customWidth="1"/>
    <col min="12" max="12" width="7.5859375" style="3" customWidth="1"/>
    <col min="13" max="13" width="9" style="1" hidden="1" customWidth="1"/>
    <col min="14" max="14" width="6.87890625" style="1" hidden="1" customWidth="1"/>
    <col min="15" max="15" width="17" style="4" customWidth="1"/>
    <col min="16" max="16" width="13.5859375" style="1" customWidth="1"/>
    <col min="17" max="17" width="10.41015625" style="4" hidden="1" customWidth="1"/>
    <col min="18" max="18" width="17.5859375" style="4" hidden="1" customWidth="1"/>
    <col min="19" max="19" width="11.5859375" style="1" hidden="1" customWidth="1"/>
    <col min="20" max="20" width="9.703125" style="2" hidden="1" customWidth="1"/>
    <col min="21" max="21" width="12" style="2" hidden="1" customWidth="1"/>
    <col min="22" max="22" width="3.5859375" style="2" hidden="1" customWidth="1"/>
    <col min="23" max="23" width="38.41015625" style="2" hidden="1" customWidth="1"/>
    <col min="24" max="24" width="9.1171875" style="3"/>
    <col min="25" max="16384" width="9.1171875" style="2"/>
  </cols>
  <sheetData>
    <row r="1" spans="1:23" ht="66.75" customHeight="1" x14ac:dyDescent="0.5">
      <c r="A1" s="52" t="s">
        <v>206</v>
      </c>
      <c r="B1" s="52"/>
      <c r="C1" s="52"/>
      <c r="D1" s="52"/>
      <c r="E1" s="52"/>
      <c r="F1" s="52"/>
      <c r="G1" s="52"/>
      <c r="H1" s="52"/>
      <c r="I1" s="52"/>
      <c r="J1" s="49" t="s">
        <v>207</v>
      </c>
      <c r="K1" s="49"/>
      <c r="L1" s="49"/>
      <c r="M1" s="49"/>
      <c r="N1" s="49"/>
      <c r="O1" s="49"/>
      <c r="P1" s="49"/>
      <c r="Q1" s="49"/>
      <c r="R1" s="49"/>
      <c r="S1" s="49"/>
    </row>
    <row r="2" spans="1:23" ht="55.5" customHeight="1" x14ac:dyDescent="0.5">
      <c r="A2" s="50" t="s">
        <v>291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</row>
    <row r="3" spans="1:23" s="6" customFormat="1" ht="38" x14ac:dyDescent="0.5">
      <c r="A3" s="7" t="s">
        <v>0</v>
      </c>
      <c r="B3" s="9" t="s">
        <v>1</v>
      </c>
      <c r="C3" s="17" t="s">
        <v>2</v>
      </c>
      <c r="D3" s="17" t="s">
        <v>3</v>
      </c>
      <c r="E3" s="8" t="s">
        <v>211</v>
      </c>
      <c r="F3" s="8" t="s">
        <v>4</v>
      </c>
      <c r="G3" s="8" t="s">
        <v>5</v>
      </c>
      <c r="H3" s="17" t="s">
        <v>6</v>
      </c>
      <c r="I3" s="9" t="s">
        <v>7</v>
      </c>
      <c r="J3" s="8" t="s">
        <v>1048</v>
      </c>
      <c r="K3" s="8" t="s">
        <v>8</v>
      </c>
      <c r="L3" s="9" t="s">
        <v>210</v>
      </c>
      <c r="M3" s="9" t="s">
        <v>9</v>
      </c>
      <c r="N3" s="9" t="s">
        <v>10</v>
      </c>
      <c r="O3" s="8" t="s">
        <v>11</v>
      </c>
      <c r="P3" s="9" t="s">
        <v>12</v>
      </c>
      <c r="Q3" s="8" t="s">
        <v>13</v>
      </c>
      <c r="R3" s="8" t="s">
        <v>14</v>
      </c>
      <c r="S3" s="9" t="s">
        <v>15</v>
      </c>
      <c r="T3" s="6" t="s">
        <v>16</v>
      </c>
      <c r="U3" s="6" t="s">
        <v>17</v>
      </c>
    </row>
    <row r="4" spans="1:23" s="3" customFormat="1" ht="50.1" customHeight="1" x14ac:dyDescent="0.5">
      <c r="A4" s="41">
        <v>1</v>
      </c>
      <c r="B4" s="23" t="str">
        <f>VLOOKUP(K4,'Mon thi'!$B$2:$C$20,2,0)</f>
        <v>DG01</v>
      </c>
      <c r="C4" s="42"/>
      <c r="D4" s="42" t="s">
        <v>229</v>
      </c>
      <c r="E4" s="42" t="s">
        <v>230</v>
      </c>
      <c r="F4" s="43" t="s">
        <v>231</v>
      </c>
      <c r="G4" s="42" t="s">
        <v>232</v>
      </c>
      <c r="H4" s="42" t="s">
        <v>233</v>
      </c>
      <c r="I4" s="48" t="s">
        <v>234</v>
      </c>
      <c r="J4" s="43" t="s">
        <v>235</v>
      </c>
      <c r="K4" s="11" t="s">
        <v>24</v>
      </c>
      <c r="L4" s="23">
        <v>3</v>
      </c>
      <c r="M4" s="10" t="s">
        <v>19</v>
      </c>
      <c r="N4" s="10">
        <v>0</v>
      </c>
      <c r="O4" s="43" t="s">
        <v>236</v>
      </c>
      <c r="P4" s="10" t="s">
        <v>20</v>
      </c>
      <c r="Q4" s="31" t="s">
        <v>237</v>
      </c>
      <c r="R4" s="31" t="s">
        <v>21</v>
      </c>
      <c r="S4" s="33" t="s">
        <v>22</v>
      </c>
      <c r="V4" s="3">
        <v>1</v>
      </c>
      <c r="W4" s="53" t="s">
        <v>255</v>
      </c>
    </row>
    <row r="5" spans="1:23" s="3" customFormat="1" ht="50.1" customHeight="1" x14ac:dyDescent="0.5">
      <c r="A5" s="41"/>
      <c r="B5" s="23" t="str">
        <f>VLOOKUP(K5,'Mon thi'!$B$2:$C$20,2,0)</f>
        <v>QLDA</v>
      </c>
      <c r="C5" s="42"/>
      <c r="D5" s="42"/>
      <c r="E5" s="42"/>
      <c r="F5" s="43"/>
      <c r="G5" s="42"/>
      <c r="H5" s="42"/>
      <c r="I5" s="48"/>
      <c r="J5" s="43"/>
      <c r="K5" s="11" t="s">
        <v>23</v>
      </c>
      <c r="L5" s="23">
        <v>3</v>
      </c>
      <c r="M5" s="10" t="s">
        <v>19</v>
      </c>
      <c r="N5" s="10">
        <v>0</v>
      </c>
      <c r="O5" s="43"/>
      <c r="P5" s="10" t="s">
        <v>20</v>
      </c>
      <c r="Q5" s="32"/>
      <c r="R5" s="32"/>
      <c r="S5" s="34"/>
      <c r="V5" s="3">
        <v>2</v>
      </c>
      <c r="W5" s="53"/>
    </row>
    <row r="6" spans="1:23" s="3" customFormat="1" ht="50.1" customHeight="1" x14ac:dyDescent="0.5">
      <c r="A6" s="41">
        <v>2</v>
      </c>
      <c r="B6" s="23" t="str">
        <f>VLOOKUP(K6,'Mon thi'!$B$2:$C$20,2,0)</f>
        <v>DG01</v>
      </c>
      <c r="C6" s="42" t="s">
        <v>238</v>
      </c>
      <c r="D6" s="42" t="s">
        <v>239</v>
      </c>
      <c r="E6" s="42" t="s">
        <v>240</v>
      </c>
      <c r="F6" s="43" t="s">
        <v>241</v>
      </c>
      <c r="G6" s="42" t="s">
        <v>242</v>
      </c>
      <c r="H6" s="42" t="s">
        <v>243</v>
      </c>
      <c r="I6" s="48" t="s">
        <v>244</v>
      </c>
      <c r="J6" s="43" t="s">
        <v>245</v>
      </c>
      <c r="K6" s="11" t="s">
        <v>24</v>
      </c>
      <c r="L6" s="23">
        <v>3</v>
      </c>
      <c r="M6" s="10" t="s">
        <v>19</v>
      </c>
      <c r="N6" s="10">
        <v>0</v>
      </c>
      <c r="O6" s="43" t="s">
        <v>236</v>
      </c>
      <c r="P6" s="10" t="s">
        <v>20</v>
      </c>
      <c r="Q6" s="31" t="s">
        <v>246</v>
      </c>
      <c r="R6" s="31" t="s">
        <v>21</v>
      </c>
      <c r="S6" s="33" t="s">
        <v>22</v>
      </c>
      <c r="V6" s="3">
        <v>3</v>
      </c>
      <c r="W6" s="53"/>
    </row>
    <row r="7" spans="1:23" s="3" customFormat="1" ht="50.1" customHeight="1" x14ac:dyDescent="0.5">
      <c r="A7" s="41"/>
      <c r="B7" s="23" t="str">
        <f>VLOOKUP(K7,'Mon thi'!$B$2:$C$20,2,0)</f>
        <v>QLDA</v>
      </c>
      <c r="C7" s="42"/>
      <c r="D7" s="42"/>
      <c r="E7" s="42"/>
      <c r="F7" s="43"/>
      <c r="G7" s="42"/>
      <c r="H7" s="42"/>
      <c r="I7" s="48"/>
      <c r="J7" s="43"/>
      <c r="K7" s="11" t="s">
        <v>23</v>
      </c>
      <c r="L7" s="23">
        <v>3</v>
      </c>
      <c r="M7" s="10" t="s">
        <v>19</v>
      </c>
      <c r="N7" s="10">
        <v>0</v>
      </c>
      <c r="O7" s="43"/>
      <c r="P7" s="10" t="s">
        <v>20</v>
      </c>
      <c r="Q7" s="32"/>
      <c r="R7" s="32"/>
      <c r="S7" s="34"/>
      <c r="V7" s="3">
        <v>4</v>
      </c>
      <c r="W7" s="53"/>
    </row>
    <row r="8" spans="1:23" s="3" customFormat="1" ht="50.1" customHeight="1" x14ac:dyDescent="0.5">
      <c r="A8" s="41">
        <v>3</v>
      </c>
      <c r="B8" s="23" t="str">
        <f>VLOOKUP(K8,'Mon thi'!$B$2:$C$20,2,0)</f>
        <v>DG01</v>
      </c>
      <c r="C8" s="42" t="s">
        <v>247</v>
      </c>
      <c r="D8" s="42" t="s">
        <v>248</v>
      </c>
      <c r="E8" s="42" t="s">
        <v>249</v>
      </c>
      <c r="F8" s="43" t="s">
        <v>250</v>
      </c>
      <c r="G8" s="42" t="s">
        <v>251</v>
      </c>
      <c r="H8" s="42" t="s">
        <v>252</v>
      </c>
      <c r="I8" s="48" t="s">
        <v>253</v>
      </c>
      <c r="J8" s="43" t="s">
        <v>245</v>
      </c>
      <c r="K8" s="11" t="s">
        <v>24</v>
      </c>
      <c r="L8" s="23">
        <v>2</v>
      </c>
      <c r="M8" s="10" t="s">
        <v>19</v>
      </c>
      <c r="N8" s="10">
        <v>0</v>
      </c>
      <c r="O8" s="43" t="s">
        <v>236</v>
      </c>
      <c r="P8" s="10" t="s">
        <v>20</v>
      </c>
      <c r="Q8" s="31" t="s">
        <v>254</v>
      </c>
      <c r="R8" s="31" t="s">
        <v>21</v>
      </c>
      <c r="S8" s="33" t="s">
        <v>22</v>
      </c>
      <c r="V8" s="3">
        <v>5</v>
      </c>
      <c r="W8" s="53"/>
    </row>
    <row r="9" spans="1:23" s="3" customFormat="1" ht="50.1" customHeight="1" x14ac:dyDescent="0.5">
      <c r="A9" s="41"/>
      <c r="B9" s="23" t="str">
        <f>VLOOKUP(K9,'Mon thi'!$B$2:$C$20,2,0)</f>
        <v>QLDA</v>
      </c>
      <c r="C9" s="42"/>
      <c r="D9" s="42"/>
      <c r="E9" s="42"/>
      <c r="F9" s="43"/>
      <c r="G9" s="42"/>
      <c r="H9" s="42"/>
      <c r="I9" s="48"/>
      <c r="J9" s="43"/>
      <c r="K9" s="11" t="s">
        <v>23</v>
      </c>
      <c r="L9" s="23">
        <v>3</v>
      </c>
      <c r="M9" s="10" t="s">
        <v>19</v>
      </c>
      <c r="N9" s="10">
        <v>0</v>
      </c>
      <c r="O9" s="43"/>
      <c r="P9" s="10" t="s">
        <v>20</v>
      </c>
      <c r="Q9" s="32"/>
      <c r="R9" s="32"/>
      <c r="S9" s="34"/>
      <c r="V9" s="3">
        <v>6</v>
      </c>
      <c r="W9" s="53"/>
    </row>
    <row r="10" spans="1:23" s="3" customFormat="1" ht="50.1" customHeight="1" x14ac:dyDescent="0.5">
      <c r="A10" s="23">
        <v>4</v>
      </c>
      <c r="B10" s="23" t="str">
        <f>VLOOKUP(K10,'Mon thi'!$B$2:$C$20,2,0)</f>
        <v>GS10</v>
      </c>
      <c r="C10" s="24"/>
      <c r="D10" s="24" t="s">
        <v>212</v>
      </c>
      <c r="E10" s="24" t="s">
        <v>213</v>
      </c>
      <c r="F10" s="11" t="s">
        <v>220</v>
      </c>
      <c r="G10" s="24" t="s">
        <v>214</v>
      </c>
      <c r="H10" s="24" t="s">
        <v>215</v>
      </c>
      <c r="I10" s="10" t="s">
        <v>216</v>
      </c>
      <c r="J10" s="11" t="s">
        <v>217</v>
      </c>
      <c r="K10" s="11" t="s">
        <v>18</v>
      </c>
      <c r="L10" s="23">
        <v>3</v>
      </c>
      <c r="M10" s="10" t="s">
        <v>19</v>
      </c>
      <c r="N10" s="10">
        <v>0</v>
      </c>
      <c r="O10" s="11" t="s">
        <v>218</v>
      </c>
      <c r="P10" s="10" t="s">
        <v>20</v>
      </c>
      <c r="Q10" s="19" t="s">
        <v>219</v>
      </c>
      <c r="R10" s="19" t="s">
        <v>21</v>
      </c>
      <c r="S10" s="18" t="s">
        <v>22</v>
      </c>
      <c r="V10" s="3">
        <v>7</v>
      </c>
    </row>
    <row r="11" spans="1:23" s="3" customFormat="1" ht="50.1" customHeight="1" x14ac:dyDescent="0.5">
      <c r="A11" s="41">
        <v>5</v>
      </c>
      <c r="B11" s="23" t="str">
        <f>VLOOKUP(K11,'Mon thi'!$B$2:$C$20,2,0)</f>
        <v>GS06</v>
      </c>
      <c r="C11" s="42" t="s">
        <v>228</v>
      </c>
      <c r="D11" s="42" t="s">
        <v>221</v>
      </c>
      <c r="E11" s="42" t="s">
        <v>222</v>
      </c>
      <c r="F11" s="43" t="s">
        <v>223</v>
      </c>
      <c r="G11" s="42" t="s">
        <v>224</v>
      </c>
      <c r="H11" s="42" t="s">
        <v>225</v>
      </c>
      <c r="I11" s="44" t="s">
        <v>226</v>
      </c>
      <c r="J11" s="43" t="s">
        <v>208</v>
      </c>
      <c r="K11" s="11" t="s">
        <v>28</v>
      </c>
      <c r="L11" s="23">
        <v>2</v>
      </c>
      <c r="M11" s="10" t="s">
        <v>19</v>
      </c>
      <c r="N11" s="10">
        <v>0</v>
      </c>
      <c r="O11" s="43" t="s">
        <v>209</v>
      </c>
      <c r="P11" s="10" t="s">
        <v>26</v>
      </c>
      <c r="Q11" s="31" t="s">
        <v>227</v>
      </c>
      <c r="R11" s="31" t="s">
        <v>21</v>
      </c>
      <c r="S11" s="33" t="s">
        <v>22</v>
      </c>
      <c r="V11" s="3">
        <v>8</v>
      </c>
    </row>
    <row r="12" spans="1:23" s="3" customFormat="1" ht="50.1" customHeight="1" x14ac:dyDescent="0.5">
      <c r="A12" s="41"/>
      <c r="B12" s="23" t="str">
        <f>VLOOKUP(K12,'Mon thi'!$B$2:$C$20,2,0)</f>
        <v>QLDA</v>
      </c>
      <c r="C12" s="42"/>
      <c r="D12" s="42"/>
      <c r="E12" s="42"/>
      <c r="F12" s="43"/>
      <c r="G12" s="42"/>
      <c r="H12" s="42"/>
      <c r="I12" s="44"/>
      <c r="J12" s="43"/>
      <c r="K12" s="11" t="s">
        <v>23</v>
      </c>
      <c r="L12" s="23">
        <v>2</v>
      </c>
      <c r="M12" s="10" t="s">
        <v>19</v>
      </c>
      <c r="N12" s="10">
        <v>0</v>
      </c>
      <c r="O12" s="43"/>
      <c r="P12" s="10" t="s">
        <v>26</v>
      </c>
      <c r="Q12" s="32"/>
      <c r="R12" s="32"/>
      <c r="S12" s="34"/>
      <c r="V12" s="3">
        <v>9</v>
      </c>
    </row>
    <row r="13" spans="1:23" s="3" customFormat="1" ht="50.1" customHeight="1" x14ac:dyDescent="0.5">
      <c r="A13" s="23">
        <v>6</v>
      </c>
      <c r="B13" s="23" t="str">
        <f>VLOOKUP(K13,'Mon thi'!$B$2:$C$20,2,0)</f>
        <v>GS06</v>
      </c>
      <c r="C13" s="24"/>
      <c r="D13" s="24" t="s">
        <v>256</v>
      </c>
      <c r="E13" s="24" t="s">
        <v>257</v>
      </c>
      <c r="F13" s="11" t="s">
        <v>258</v>
      </c>
      <c r="G13" s="24" t="s">
        <v>259</v>
      </c>
      <c r="H13" s="24" t="s">
        <v>260</v>
      </c>
      <c r="I13" s="10" t="s">
        <v>261</v>
      </c>
      <c r="J13" s="11" t="s">
        <v>235</v>
      </c>
      <c r="K13" s="11" t="s">
        <v>28</v>
      </c>
      <c r="L13" s="23">
        <v>2</v>
      </c>
      <c r="M13" s="10" t="s">
        <v>19</v>
      </c>
      <c r="N13" s="10">
        <v>0</v>
      </c>
      <c r="O13" s="11" t="s">
        <v>262</v>
      </c>
      <c r="P13" s="10" t="s">
        <v>20</v>
      </c>
      <c r="Q13" s="19" t="s">
        <v>263</v>
      </c>
      <c r="R13" s="19" t="s">
        <v>21</v>
      </c>
      <c r="S13" s="18" t="s">
        <v>22</v>
      </c>
      <c r="V13" s="3">
        <v>10</v>
      </c>
      <c r="W13" s="20" t="s">
        <v>292</v>
      </c>
    </row>
    <row r="14" spans="1:23" s="3" customFormat="1" ht="50.1" customHeight="1" x14ac:dyDescent="0.5">
      <c r="A14" s="23">
        <v>7</v>
      </c>
      <c r="B14" s="23" t="str">
        <f>VLOOKUP(K14,'Mon thi'!$B$2:$C$20,2,0)</f>
        <v>GS10</v>
      </c>
      <c r="C14" s="24"/>
      <c r="D14" s="24" t="s">
        <v>264</v>
      </c>
      <c r="E14" s="24" t="s">
        <v>265</v>
      </c>
      <c r="F14" s="11" t="s">
        <v>266</v>
      </c>
      <c r="G14" s="24" t="s">
        <v>267</v>
      </c>
      <c r="H14" s="24" t="s">
        <v>268</v>
      </c>
      <c r="I14" s="10" t="s">
        <v>269</v>
      </c>
      <c r="J14" s="11" t="s">
        <v>270</v>
      </c>
      <c r="K14" s="11" t="s">
        <v>18</v>
      </c>
      <c r="L14" s="23">
        <v>2</v>
      </c>
      <c r="M14" s="10" t="s">
        <v>19</v>
      </c>
      <c r="N14" s="10">
        <v>0</v>
      </c>
      <c r="O14" s="11" t="s">
        <v>271</v>
      </c>
      <c r="P14" s="10" t="s">
        <v>20</v>
      </c>
      <c r="Q14" s="19" t="s">
        <v>272</v>
      </c>
      <c r="R14" s="19" t="s">
        <v>21</v>
      </c>
      <c r="S14" s="18" t="s">
        <v>22</v>
      </c>
      <c r="V14" s="3">
        <v>11</v>
      </c>
    </row>
    <row r="15" spans="1:23" s="3" customFormat="1" ht="50.1" customHeight="1" x14ac:dyDescent="0.5">
      <c r="A15" s="23">
        <v>8</v>
      </c>
      <c r="B15" s="23" t="str">
        <f>VLOOKUP(K15,'Mon thi'!$B$2:$C$20,2,0)</f>
        <v>GS10</v>
      </c>
      <c r="C15" s="24" t="s">
        <v>282</v>
      </c>
      <c r="D15" s="24" t="s">
        <v>273</v>
      </c>
      <c r="E15" s="24" t="s">
        <v>274</v>
      </c>
      <c r="F15" s="11" t="s">
        <v>275</v>
      </c>
      <c r="G15" s="24" t="s">
        <v>276</v>
      </c>
      <c r="H15" s="24" t="s">
        <v>277</v>
      </c>
      <c r="I15" s="25" t="s">
        <v>278</v>
      </c>
      <c r="J15" s="11" t="s">
        <v>279</v>
      </c>
      <c r="K15" s="11" t="s">
        <v>18</v>
      </c>
      <c r="L15" s="23">
        <v>2</v>
      </c>
      <c r="M15" s="10" t="s">
        <v>19</v>
      </c>
      <c r="N15" s="10">
        <v>0</v>
      </c>
      <c r="O15" s="11" t="s">
        <v>280</v>
      </c>
      <c r="P15" s="10" t="s">
        <v>20</v>
      </c>
      <c r="Q15" s="19" t="s">
        <v>281</v>
      </c>
      <c r="R15" s="19" t="s">
        <v>21</v>
      </c>
      <c r="S15" s="18" t="s">
        <v>22</v>
      </c>
      <c r="V15" s="3">
        <v>12</v>
      </c>
    </row>
    <row r="16" spans="1:23" s="3" customFormat="1" ht="39" customHeight="1" x14ac:dyDescent="0.5">
      <c r="A16" s="41">
        <v>9</v>
      </c>
      <c r="B16" s="23" t="str">
        <f>VLOOKUP(K16,'Mon thi'!$B$2:$C$20,2,0)</f>
        <v>DG01</v>
      </c>
      <c r="C16" s="42"/>
      <c r="D16" s="42" t="s">
        <v>283</v>
      </c>
      <c r="E16" s="42" t="s">
        <v>284</v>
      </c>
      <c r="F16" s="43" t="s">
        <v>285</v>
      </c>
      <c r="G16" s="42" t="s">
        <v>1059</v>
      </c>
      <c r="H16" s="42" t="s">
        <v>286</v>
      </c>
      <c r="I16" s="48" t="s">
        <v>287</v>
      </c>
      <c r="J16" s="43" t="s">
        <v>288</v>
      </c>
      <c r="K16" s="11" t="s">
        <v>24</v>
      </c>
      <c r="L16" s="23">
        <v>3</v>
      </c>
      <c r="M16" s="10" t="s">
        <v>19</v>
      </c>
      <c r="N16" s="10">
        <v>0</v>
      </c>
      <c r="O16" s="43" t="s">
        <v>289</v>
      </c>
      <c r="P16" s="10" t="s">
        <v>20</v>
      </c>
      <c r="Q16" s="31" t="s">
        <v>290</v>
      </c>
      <c r="R16" s="31" t="s">
        <v>21</v>
      </c>
      <c r="S16" s="33" t="s">
        <v>22</v>
      </c>
      <c r="V16" s="3">
        <v>13</v>
      </c>
    </row>
    <row r="17" spans="1:23" s="3" customFormat="1" ht="40.5" customHeight="1" x14ac:dyDescent="0.5">
      <c r="A17" s="41"/>
      <c r="B17" s="23" t="str">
        <f>VLOOKUP(K17,'Mon thi'!$B$2:$C$20,2,0)</f>
        <v>TK09</v>
      </c>
      <c r="C17" s="42"/>
      <c r="D17" s="42"/>
      <c r="E17" s="42"/>
      <c r="F17" s="43"/>
      <c r="G17" s="42"/>
      <c r="H17" s="42"/>
      <c r="I17" s="48"/>
      <c r="J17" s="43"/>
      <c r="K17" s="11" t="s">
        <v>54</v>
      </c>
      <c r="L17" s="23">
        <v>3</v>
      </c>
      <c r="M17" s="10" t="s">
        <v>19</v>
      </c>
      <c r="N17" s="10">
        <v>0</v>
      </c>
      <c r="O17" s="43"/>
      <c r="P17" s="10" t="s">
        <v>20</v>
      </c>
      <c r="Q17" s="32"/>
      <c r="R17" s="32"/>
      <c r="S17" s="34"/>
      <c r="V17" s="3">
        <v>14</v>
      </c>
    </row>
    <row r="18" spans="1:23" s="3" customFormat="1" ht="32.25" customHeight="1" x14ac:dyDescent="0.5">
      <c r="A18" s="41">
        <v>10</v>
      </c>
      <c r="B18" s="23" t="str">
        <f>VLOOKUP(K18,'[2]Mon thi'!$B$2:$C$20,2,0)</f>
        <v>TK07</v>
      </c>
      <c r="C18" s="42" t="s">
        <v>293</v>
      </c>
      <c r="D18" s="42" t="s">
        <v>294</v>
      </c>
      <c r="E18" s="42" t="s">
        <v>295</v>
      </c>
      <c r="F18" s="43" t="s">
        <v>296</v>
      </c>
      <c r="G18" s="42" t="s">
        <v>1057</v>
      </c>
      <c r="H18" s="42" t="s">
        <v>297</v>
      </c>
      <c r="I18" s="44" t="s">
        <v>298</v>
      </c>
      <c r="J18" s="43" t="s">
        <v>299</v>
      </c>
      <c r="K18" s="11" t="s">
        <v>25</v>
      </c>
      <c r="L18" s="23">
        <v>3</v>
      </c>
      <c r="M18" s="10" t="s">
        <v>19</v>
      </c>
      <c r="N18" s="10">
        <v>0</v>
      </c>
      <c r="O18" s="43" t="s">
        <v>1058</v>
      </c>
      <c r="P18" s="10" t="s">
        <v>26</v>
      </c>
      <c r="Q18" s="31" t="s">
        <v>300</v>
      </c>
      <c r="R18" s="31" t="s">
        <v>21</v>
      </c>
      <c r="S18" s="33" t="s">
        <v>22</v>
      </c>
      <c r="V18" s="3">
        <v>15</v>
      </c>
    </row>
    <row r="19" spans="1:23" s="3" customFormat="1" ht="30" customHeight="1" x14ac:dyDescent="0.5">
      <c r="A19" s="41"/>
      <c r="B19" s="23" t="str">
        <f>VLOOKUP(K19,'[2]Mon thi'!$B$2:$C$20,2,0)</f>
        <v>TK03</v>
      </c>
      <c r="C19" s="42"/>
      <c r="D19" s="42"/>
      <c r="E19" s="42"/>
      <c r="F19" s="43"/>
      <c r="G19" s="42"/>
      <c r="H19" s="42"/>
      <c r="I19" s="44"/>
      <c r="J19" s="43"/>
      <c r="K19" s="11" t="s">
        <v>32</v>
      </c>
      <c r="L19" s="23">
        <v>3</v>
      </c>
      <c r="M19" s="10" t="s">
        <v>19</v>
      </c>
      <c r="N19" s="10">
        <v>0</v>
      </c>
      <c r="O19" s="43"/>
      <c r="P19" s="10" t="s">
        <v>26</v>
      </c>
      <c r="Q19" s="39"/>
      <c r="R19" s="39"/>
      <c r="S19" s="40"/>
      <c r="V19" s="3">
        <v>16</v>
      </c>
    </row>
    <row r="20" spans="1:23" s="3" customFormat="1" ht="21" customHeight="1" x14ac:dyDescent="0.5">
      <c r="A20" s="41"/>
      <c r="B20" s="23" t="str">
        <f>VLOOKUP(K20,'[2]Mon thi'!$B$2:$C$20,2,0)</f>
        <v>GS10</v>
      </c>
      <c r="C20" s="42"/>
      <c r="D20" s="42"/>
      <c r="E20" s="42"/>
      <c r="F20" s="43"/>
      <c r="G20" s="42"/>
      <c r="H20" s="42"/>
      <c r="I20" s="44"/>
      <c r="J20" s="43"/>
      <c r="K20" s="11" t="s">
        <v>18</v>
      </c>
      <c r="L20" s="23">
        <v>3</v>
      </c>
      <c r="M20" s="10" t="s">
        <v>19</v>
      </c>
      <c r="N20" s="10">
        <v>0</v>
      </c>
      <c r="O20" s="43"/>
      <c r="P20" s="10" t="s">
        <v>26</v>
      </c>
      <c r="Q20" s="39"/>
      <c r="R20" s="39"/>
      <c r="S20" s="40"/>
      <c r="V20" s="3">
        <v>17</v>
      </c>
    </row>
    <row r="21" spans="1:23" s="3" customFormat="1" ht="24.75" customHeight="1" x14ac:dyDescent="0.5">
      <c r="A21" s="41"/>
      <c r="B21" s="23" t="str">
        <f>VLOOKUP(K21,'[2]Mon thi'!$B$2:$C$20,2,0)</f>
        <v>KS02</v>
      </c>
      <c r="C21" s="42"/>
      <c r="D21" s="42"/>
      <c r="E21" s="42"/>
      <c r="F21" s="43"/>
      <c r="G21" s="42"/>
      <c r="H21" s="42"/>
      <c r="I21" s="44"/>
      <c r="J21" s="43"/>
      <c r="K21" s="11" t="s">
        <v>31</v>
      </c>
      <c r="L21" s="23">
        <v>3</v>
      </c>
      <c r="M21" s="10" t="s">
        <v>19</v>
      </c>
      <c r="N21" s="10">
        <v>0</v>
      </c>
      <c r="O21" s="43"/>
      <c r="P21" s="10" t="s">
        <v>26</v>
      </c>
      <c r="Q21" s="32"/>
      <c r="R21" s="32"/>
      <c r="S21" s="34"/>
      <c r="V21" s="3">
        <v>18</v>
      </c>
    </row>
    <row r="22" spans="1:23" s="3" customFormat="1" ht="50.1" customHeight="1" x14ac:dyDescent="0.5">
      <c r="A22" s="23">
        <v>11</v>
      </c>
      <c r="B22" s="23" t="str">
        <f>VLOOKUP(K22,'[2]Mon thi'!$B$2:$C$20,2,0)</f>
        <v>GS06</v>
      </c>
      <c r="C22" s="24" t="s">
        <v>301</v>
      </c>
      <c r="D22" s="24" t="s">
        <v>302</v>
      </c>
      <c r="E22" s="24" t="s">
        <v>303</v>
      </c>
      <c r="F22" s="11" t="s">
        <v>304</v>
      </c>
      <c r="G22" s="24" t="s">
        <v>305</v>
      </c>
      <c r="H22" s="24" t="s">
        <v>306</v>
      </c>
      <c r="I22" s="10" t="s">
        <v>307</v>
      </c>
      <c r="J22" s="11" t="s">
        <v>308</v>
      </c>
      <c r="K22" s="11" t="s">
        <v>28</v>
      </c>
      <c r="L22" s="23">
        <v>2</v>
      </c>
      <c r="M22" s="10" t="s">
        <v>19</v>
      </c>
      <c r="N22" s="10">
        <v>0</v>
      </c>
      <c r="O22" s="11" t="s">
        <v>309</v>
      </c>
      <c r="P22" s="10" t="s">
        <v>20</v>
      </c>
      <c r="Q22" s="19" t="s">
        <v>310</v>
      </c>
      <c r="R22" s="19" t="s">
        <v>21</v>
      </c>
      <c r="S22" s="18" t="s">
        <v>22</v>
      </c>
      <c r="V22" s="3">
        <v>19</v>
      </c>
    </row>
    <row r="23" spans="1:23" s="3" customFormat="1" ht="50.1" customHeight="1" x14ac:dyDescent="0.5">
      <c r="A23" s="23">
        <v>12</v>
      </c>
      <c r="B23" s="23" t="str">
        <f>VLOOKUP(K23,'[2]Mon thi'!$B$2:$C$20,2,0)</f>
        <v>KS01</v>
      </c>
      <c r="C23" s="24" t="s">
        <v>311</v>
      </c>
      <c r="D23" s="24" t="s">
        <v>312</v>
      </c>
      <c r="E23" s="24" t="s">
        <v>1060</v>
      </c>
      <c r="F23" s="11" t="s">
        <v>313</v>
      </c>
      <c r="G23" s="24" t="s">
        <v>314</v>
      </c>
      <c r="H23" s="24" t="s">
        <v>315</v>
      </c>
      <c r="I23" s="10" t="s">
        <v>316</v>
      </c>
      <c r="J23" s="11" t="s">
        <v>317</v>
      </c>
      <c r="K23" s="11" t="s">
        <v>41</v>
      </c>
      <c r="L23" s="23">
        <v>2</v>
      </c>
      <c r="M23" s="10" t="s">
        <v>19</v>
      </c>
      <c r="N23" s="10">
        <v>0</v>
      </c>
      <c r="O23" s="11" t="s">
        <v>318</v>
      </c>
      <c r="P23" s="10" t="s">
        <v>26</v>
      </c>
      <c r="Q23" s="19" t="s">
        <v>319</v>
      </c>
      <c r="R23" s="19" t="s">
        <v>21</v>
      </c>
      <c r="S23" s="18" t="s">
        <v>22</v>
      </c>
      <c r="V23" s="3">
        <v>20</v>
      </c>
    </row>
    <row r="24" spans="1:23" s="3" customFormat="1" ht="50.1" customHeight="1" x14ac:dyDescent="0.5">
      <c r="A24" s="23">
        <v>13</v>
      </c>
      <c r="B24" s="23" t="str">
        <f>VLOOKUP(K24,'[2]Mon thi'!$B$2:$C$20,2,0)</f>
        <v>GS06</v>
      </c>
      <c r="C24" s="24"/>
      <c r="D24" s="24" t="s">
        <v>320</v>
      </c>
      <c r="E24" s="24" t="s">
        <v>321</v>
      </c>
      <c r="F24" s="11" t="s">
        <v>322</v>
      </c>
      <c r="G24" s="24" t="s">
        <v>323</v>
      </c>
      <c r="H24" s="24" t="s">
        <v>324</v>
      </c>
      <c r="I24" s="26"/>
      <c r="J24" s="11" t="s">
        <v>308</v>
      </c>
      <c r="K24" s="11" t="s">
        <v>28</v>
      </c>
      <c r="L24" s="23">
        <v>3</v>
      </c>
      <c r="M24" s="10" t="s">
        <v>19</v>
      </c>
      <c r="N24" s="10">
        <v>0</v>
      </c>
      <c r="O24" s="11" t="s">
        <v>325</v>
      </c>
      <c r="P24" s="10" t="s">
        <v>20</v>
      </c>
      <c r="Q24" s="22" t="s">
        <v>254</v>
      </c>
      <c r="R24" s="19" t="s">
        <v>21</v>
      </c>
      <c r="S24" s="18" t="s">
        <v>22</v>
      </c>
      <c r="V24" s="3">
        <v>21</v>
      </c>
      <c r="W24" s="21"/>
    </row>
    <row r="25" spans="1:23" s="3" customFormat="1" ht="50.1" customHeight="1" x14ac:dyDescent="0.5">
      <c r="A25" s="23">
        <v>14</v>
      </c>
      <c r="B25" s="23" t="str">
        <f>VLOOKUP(K25,'[2]Mon thi'!$B$2:$C$20,2,0)</f>
        <v>GS01</v>
      </c>
      <c r="C25" s="24"/>
      <c r="D25" s="24" t="s">
        <v>326</v>
      </c>
      <c r="E25" s="24" t="s">
        <v>327</v>
      </c>
      <c r="F25" s="11" t="s">
        <v>328</v>
      </c>
      <c r="G25" s="24" t="s">
        <v>329</v>
      </c>
      <c r="H25" s="24" t="s">
        <v>330</v>
      </c>
      <c r="I25" s="10" t="s">
        <v>331</v>
      </c>
      <c r="J25" s="11" t="s">
        <v>332</v>
      </c>
      <c r="K25" s="11" t="s">
        <v>36</v>
      </c>
      <c r="L25" s="23">
        <v>3</v>
      </c>
      <c r="M25" s="10" t="s">
        <v>19</v>
      </c>
      <c r="N25" s="10">
        <v>0</v>
      </c>
      <c r="O25" s="11" t="s">
        <v>333</v>
      </c>
      <c r="P25" s="10" t="s">
        <v>20</v>
      </c>
      <c r="Q25" s="22" t="s">
        <v>334</v>
      </c>
      <c r="R25" s="19" t="s">
        <v>21</v>
      </c>
      <c r="S25" s="18" t="s">
        <v>22</v>
      </c>
      <c r="V25" s="3">
        <v>22</v>
      </c>
      <c r="W25" s="21"/>
    </row>
    <row r="26" spans="1:23" s="3" customFormat="1" ht="50.1" customHeight="1" x14ac:dyDescent="0.5">
      <c r="A26" s="23">
        <v>15</v>
      </c>
      <c r="B26" s="23" t="str">
        <f>VLOOKUP(K26,'[2]Mon thi'!$B$2:$C$20,2,0)</f>
        <v>QLDA</v>
      </c>
      <c r="C26" s="24" t="s">
        <v>335</v>
      </c>
      <c r="D26" s="24" t="s">
        <v>336</v>
      </c>
      <c r="E26" s="24" t="s">
        <v>337</v>
      </c>
      <c r="F26" s="11" t="s">
        <v>1061</v>
      </c>
      <c r="G26" s="24" t="s">
        <v>338</v>
      </c>
      <c r="H26" s="24" t="s">
        <v>339</v>
      </c>
      <c r="I26" s="10" t="s">
        <v>340</v>
      </c>
      <c r="J26" s="11" t="s">
        <v>279</v>
      </c>
      <c r="K26" s="11" t="s">
        <v>23</v>
      </c>
      <c r="L26" s="23">
        <v>2</v>
      </c>
      <c r="M26" s="10" t="s">
        <v>19</v>
      </c>
      <c r="N26" s="10">
        <v>0</v>
      </c>
      <c r="O26" s="11" t="s">
        <v>341</v>
      </c>
      <c r="P26" s="27" t="s">
        <v>20</v>
      </c>
      <c r="Q26" s="22" t="s">
        <v>254</v>
      </c>
      <c r="R26" s="19" t="s">
        <v>21</v>
      </c>
      <c r="S26" s="18" t="s">
        <v>22</v>
      </c>
      <c r="V26" s="3">
        <v>23</v>
      </c>
      <c r="W26" s="21"/>
    </row>
    <row r="27" spans="1:23" s="3" customFormat="1" ht="30.7" customHeight="1" x14ac:dyDescent="0.5">
      <c r="A27" s="41">
        <v>16</v>
      </c>
      <c r="B27" s="23" t="str">
        <f>VLOOKUP(K27,'[2]Mon thi'!$B$2:$C$20,2,0)</f>
        <v>TK07</v>
      </c>
      <c r="C27" s="42"/>
      <c r="D27" s="42" t="s">
        <v>342</v>
      </c>
      <c r="E27" s="42" t="s">
        <v>343</v>
      </c>
      <c r="F27" s="43" t="s">
        <v>344</v>
      </c>
      <c r="G27" s="42" t="s">
        <v>345</v>
      </c>
      <c r="H27" s="42" t="s">
        <v>346</v>
      </c>
      <c r="I27" s="44" t="s">
        <v>347</v>
      </c>
      <c r="J27" s="43" t="s">
        <v>299</v>
      </c>
      <c r="K27" s="11" t="s">
        <v>25</v>
      </c>
      <c r="L27" s="23">
        <v>2</v>
      </c>
      <c r="M27" s="10" t="s">
        <v>19</v>
      </c>
      <c r="N27" s="10">
        <v>0</v>
      </c>
      <c r="O27" s="43" t="s">
        <v>348</v>
      </c>
      <c r="P27" s="10" t="s">
        <v>20</v>
      </c>
      <c r="Q27" s="31" t="s">
        <v>349</v>
      </c>
      <c r="R27" s="31" t="s">
        <v>21</v>
      </c>
      <c r="S27" s="33" t="s">
        <v>22</v>
      </c>
      <c r="V27" s="3">
        <v>24</v>
      </c>
    </row>
    <row r="28" spans="1:23" s="3" customFormat="1" ht="32.25" customHeight="1" x14ac:dyDescent="0.5">
      <c r="A28" s="41"/>
      <c r="B28" s="23" t="str">
        <f>VLOOKUP(K28,'[2]Mon thi'!$B$2:$C$20,2,0)</f>
        <v>GS10</v>
      </c>
      <c r="C28" s="42"/>
      <c r="D28" s="42"/>
      <c r="E28" s="42"/>
      <c r="F28" s="43"/>
      <c r="G28" s="42"/>
      <c r="H28" s="42"/>
      <c r="I28" s="44"/>
      <c r="J28" s="43"/>
      <c r="K28" s="11" t="s">
        <v>18</v>
      </c>
      <c r="L28" s="23">
        <v>2</v>
      </c>
      <c r="M28" s="10" t="s">
        <v>19</v>
      </c>
      <c r="N28" s="10">
        <v>0</v>
      </c>
      <c r="O28" s="43"/>
      <c r="P28" s="10" t="s">
        <v>20</v>
      </c>
      <c r="Q28" s="39"/>
      <c r="R28" s="39"/>
      <c r="S28" s="40"/>
      <c r="V28" s="3">
        <v>25</v>
      </c>
    </row>
    <row r="29" spans="1:23" s="3" customFormat="1" ht="26.35" customHeight="1" x14ac:dyDescent="0.5">
      <c r="A29" s="41"/>
      <c r="B29" s="23" t="str">
        <f>VLOOKUP(K29,'[2]Mon thi'!$B$2:$C$20,2,0)</f>
        <v>QLDA</v>
      </c>
      <c r="C29" s="42"/>
      <c r="D29" s="42"/>
      <c r="E29" s="42"/>
      <c r="F29" s="43"/>
      <c r="G29" s="42"/>
      <c r="H29" s="42"/>
      <c r="I29" s="44"/>
      <c r="J29" s="43"/>
      <c r="K29" s="11" t="s">
        <v>23</v>
      </c>
      <c r="L29" s="23">
        <v>2</v>
      </c>
      <c r="M29" s="10" t="s">
        <v>19</v>
      </c>
      <c r="N29" s="10">
        <v>0</v>
      </c>
      <c r="O29" s="43"/>
      <c r="P29" s="10" t="s">
        <v>20</v>
      </c>
      <c r="Q29" s="32"/>
      <c r="R29" s="32"/>
      <c r="S29" s="34"/>
      <c r="V29" s="3">
        <v>26</v>
      </c>
    </row>
    <row r="30" spans="1:23" s="3" customFormat="1" ht="50.1" customHeight="1" x14ac:dyDescent="0.5">
      <c r="A30" s="23">
        <v>17</v>
      </c>
      <c r="B30" s="23" t="str">
        <f>VLOOKUP(K30,'[2]Mon thi'!$B$2:$C$20,2,0)</f>
        <v>QLDA</v>
      </c>
      <c r="C30" s="24"/>
      <c r="D30" s="24" t="s">
        <v>350</v>
      </c>
      <c r="E30" s="24" t="s">
        <v>351</v>
      </c>
      <c r="F30" s="11" t="s">
        <v>352</v>
      </c>
      <c r="G30" s="24" t="s">
        <v>353</v>
      </c>
      <c r="H30" s="24" t="s">
        <v>354</v>
      </c>
      <c r="I30" s="10" t="s">
        <v>1053</v>
      </c>
      <c r="J30" s="11" t="s">
        <v>355</v>
      </c>
      <c r="K30" s="11" t="s">
        <v>23</v>
      </c>
      <c r="L30" s="23">
        <v>3</v>
      </c>
      <c r="M30" s="10" t="s">
        <v>19</v>
      </c>
      <c r="N30" s="10">
        <v>0</v>
      </c>
      <c r="O30" s="11" t="s">
        <v>356</v>
      </c>
      <c r="P30" s="10" t="s">
        <v>20</v>
      </c>
      <c r="Q30" s="22" t="s">
        <v>357</v>
      </c>
      <c r="R30" s="19" t="s">
        <v>21</v>
      </c>
      <c r="S30" s="18" t="s">
        <v>22</v>
      </c>
      <c r="V30" s="3">
        <v>27</v>
      </c>
      <c r="W30" s="21"/>
    </row>
    <row r="31" spans="1:23" s="3" customFormat="1" ht="38.1" customHeight="1" x14ac:dyDescent="0.5">
      <c r="A31" s="23">
        <v>18</v>
      </c>
      <c r="B31" s="23" t="str">
        <f>VLOOKUP(K31,'[3]Mon thi'!$B$2:$C$20,2,0)</f>
        <v>GS10</v>
      </c>
      <c r="C31" s="24"/>
      <c r="D31" s="24" t="s">
        <v>358</v>
      </c>
      <c r="E31" s="24" t="s">
        <v>359</v>
      </c>
      <c r="F31" s="11" t="s">
        <v>360</v>
      </c>
      <c r="G31" s="24" t="s">
        <v>1062</v>
      </c>
      <c r="H31" s="24" t="s">
        <v>361</v>
      </c>
      <c r="I31" s="10" t="s">
        <v>362</v>
      </c>
      <c r="J31" s="11" t="s">
        <v>245</v>
      </c>
      <c r="K31" s="11" t="s">
        <v>18</v>
      </c>
      <c r="L31" s="23">
        <v>2</v>
      </c>
      <c r="M31" s="10" t="s">
        <v>19</v>
      </c>
      <c r="N31" s="10">
        <v>0</v>
      </c>
      <c r="O31" s="11" t="s">
        <v>363</v>
      </c>
      <c r="P31" s="10" t="s">
        <v>20</v>
      </c>
      <c r="Q31" s="19" t="s">
        <v>364</v>
      </c>
      <c r="R31" s="19" t="s">
        <v>21</v>
      </c>
      <c r="S31" s="18" t="s">
        <v>22</v>
      </c>
      <c r="V31" s="3">
        <v>28</v>
      </c>
    </row>
    <row r="32" spans="1:23" s="3" customFormat="1" ht="38.1" customHeight="1" x14ac:dyDescent="0.5">
      <c r="A32" s="23">
        <v>19</v>
      </c>
      <c r="B32" s="23" t="str">
        <f>VLOOKUP(K32,'[3]Mon thi'!$B$2:$C$20,2,0)</f>
        <v>DG01</v>
      </c>
      <c r="C32" s="24"/>
      <c r="D32" s="24" t="s">
        <v>365</v>
      </c>
      <c r="E32" s="24" t="s">
        <v>366</v>
      </c>
      <c r="F32" s="11" t="s">
        <v>367</v>
      </c>
      <c r="G32" s="24" t="s">
        <v>368</v>
      </c>
      <c r="H32" s="24" t="s">
        <v>369</v>
      </c>
      <c r="I32" s="10" t="s">
        <v>370</v>
      </c>
      <c r="J32" s="11" t="s">
        <v>371</v>
      </c>
      <c r="K32" s="11" t="s">
        <v>24</v>
      </c>
      <c r="L32" s="23">
        <v>3</v>
      </c>
      <c r="M32" s="10" t="s">
        <v>19</v>
      </c>
      <c r="N32" s="10">
        <v>0</v>
      </c>
      <c r="O32" s="11" t="s">
        <v>372</v>
      </c>
      <c r="P32" s="10" t="s">
        <v>20</v>
      </c>
      <c r="Q32" s="19" t="s">
        <v>373</v>
      </c>
      <c r="R32" s="19" t="s">
        <v>21</v>
      </c>
      <c r="S32" s="18" t="s">
        <v>22</v>
      </c>
      <c r="V32" s="3">
        <v>29</v>
      </c>
    </row>
    <row r="33" spans="1:22" s="3" customFormat="1" ht="38.1" customHeight="1" x14ac:dyDescent="0.5">
      <c r="A33" s="41">
        <v>20</v>
      </c>
      <c r="B33" s="23" t="str">
        <f>VLOOKUP(K33,'[3]Mon thi'!$B$2:$C$20,2,0)</f>
        <v>DG01</v>
      </c>
      <c r="C33" s="42" t="s">
        <v>374</v>
      </c>
      <c r="D33" s="42" t="s">
        <v>375</v>
      </c>
      <c r="E33" s="42" t="s">
        <v>376</v>
      </c>
      <c r="F33" s="43" t="s">
        <v>377</v>
      </c>
      <c r="G33" s="42" t="s">
        <v>378</v>
      </c>
      <c r="H33" s="42" t="s">
        <v>379</v>
      </c>
      <c r="I33" s="44" t="s">
        <v>380</v>
      </c>
      <c r="J33" s="43" t="s">
        <v>381</v>
      </c>
      <c r="K33" s="11" t="s">
        <v>24</v>
      </c>
      <c r="L33" s="23">
        <v>3</v>
      </c>
      <c r="M33" s="10" t="s">
        <v>19</v>
      </c>
      <c r="N33" s="10">
        <v>0</v>
      </c>
      <c r="O33" s="43" t="s">
        <v>382</v>
      </c>
      <c r="P33" s="10" t="s">
        <v>26</v>
      </c>
      <c r="Q33" s="31" t="s">
        <v>383</v>
      </c>
      <c r="R33" s="31" t="s">
        <v>21</v>
      </c>
      <c r="S33" s="33" t="s">
        <v>22</v>
      </c>
      <c r="V33" s="3">
        <v>30</v>
      </c>
    </row>
    <row r="34" spans="1:22" s="3" customFormat="1" ht="38.1" customHeight="1" x14ac:dyDescent="0.5">
      <c r="A34" s="41"/>
      <c r="B34" s="23" t="str">
        <f>VLOOKUP(K34,'[3]Mon thi'!$B$2:$C$20,2,0)</f>
        <v>KS02</v>
      </c>
      <c r="C34" s="42"/>
      <c r="D34" s="42"/>
      <c r="E34" s="42"/>
      <c r="F34" s="43"/>
      <c r="G34" s="42"/>
      <c r="H34" s="42"/>
      <c r="I34" s="44"/>
      <c r="J34" s="43"/>
      <c r="K34" s="11" t="s">
        <v>31</v>
      </c>
      <c r="L34" s="23">
        <v>3</v>
      </c>
      <c r="M34" s="10" t="s">
        <v>19</v>
      </c>
      <c r="N34" s="10">
        <v>0</v>
      </c>
      <c r="O34" s="43"/>
      <c r="P34" s="10" t="s">
        <v>26</v>
      </c>
      <c r="Q34" s="32"/>
      <c r="R34" s="32"/>
      <c r="S34" s="34"/>
      <c r="V34" s="3">
        <v>31</v>
      </c>
    </row>
    <row r="35" spans="1:22" s="3" customFormat="1" ht="38.1" customHeight="1" x14ac:dyDescent="0.5">
      <c r="A35" s="23">
        <v>21</v>
      </c>
      <c r="B35" s="23" t="str">
        <f>VLOOKUP(K35,'[3]Mon thi'!$B$2:$C$20,2,0)</f>
        <v>GS10</v>
      </c>
      <c r="C35" s="24"/>
      <c r="D35" s="24" t="s">
        <v>384</v>
      </c>
      <c r="E35" s="24" t="s">
        <v>385</v>
      </c>
      <c r="F35" s="11" t="s">
        <v>386</v>
      </c>
      <c r="G35" s="24" t="s">
        <v>387</v>
      </c>
      <c r="H35" s="24" t="s">
        <v>388</v>
      </c>
      <c r="I35" s="10" t="s">
        <v>389</v>
      </c>
      <c r="J35" s="11" t="s">
        <v>381</v>
      </c>
      <c r="K35" s="11" t="s">
        <v>18</v>
      </c>
      <c r="L35" s="23">
        <v>3</v>
      </c>
      <c r="M35" s="10" t="s">
        <v>19</v>
      </c>
      <c r="N35" s="10">
        <v>0</v>
      </c>
      <c r="O35" s="11" t="s">
        <v>390</v>
      </c>
      <c r="P35" s="10" t="s">
        <v>20</v>
      </c>
      <c r="Q35" s="19" t="s">
        <v>391</v>
      </c>
      <c r="R35" s="19" t="s">
        <v>21</v>
      </c>
      <c r="S35" s="18" t="s">
        <v>22</v>
      </c>
      <c r="V35" s="3">
        <v>32</v>
      </c>
    </row>
    <row r="36" spans="1:22" s="3" customFormat="1" ht="38.1" customHeight="1" x14ac:dyDescent="0.5">
      <c r="A36" s="41">
        <v>22</v>
      </c>
      <c r="B36" s="23" t="str">
        <f>VLOOKUP(K36,'[3]Mon thi'!$B$2:$C$20,2,0)</f>
        <v>DG01</v>
      </c>
      <c r="C36" s="42"/>
      <c r="D36" s="42" t="s">
        <v>392</v>
      </c>
      <c r="E36" s="42" t="s">
        <v>393</v>
      </c>
      <c r="F36" s="43" t="s">
        <v>394</v>
      </c>
      <c r="G36" s="42" t="s">
        <v>395</v>
      </c>
      <c r="H36" s="42" t="s">
        <v>396</v>
      </c>
      <c r="I36" s="44" t="s">
        <v>397</v>
      </c>
      <c r="J36" s="43" t="s">
        <v>299</v>
      </c>
      <c r="K36" s="11" t="s">
        <v>24</v>
      </c>
      <c r="L36" s="23">
        <v>3</v>
      </c>
      <c r="M36" s="10" t="s">
        <v>19</v>
      </c>
      <c r="N36" s="10">
        <v>0</v>
      </c>
      <c r="O36" s="43" t="s">
        <v>398</v>
      </c>
      <c r="P36" s="10" t="s">
        <v>20</v>
      </c>
      <c r="Q36" s="31" t="s">
        <v>334</v>
      </c>
      <c r="R36" s="31" t="s">
        <v>21</v>
      </c>
      <c r="S36" s="33" t="s">
        <v>22</v>
      </c>
      <c r="V36" s="3">
        <v>33</v>
      </c>
    </row>
    <row r="37" spans="1:22" s="3" customFormat="1" ht="38.1" customHeight="1" x14ac:dyDescent="0.5">
      <c r="A37" s="41"/>
      <c r="B37" s="23" t="str">
        <f>VLOOKUP(K37,'[3]Mon thi'!$B$2:$C$20,2,0)</f>
        <v>QLDA</v>
      </c>
      <c r="C37" s="42"/>
      <c r="D37" s="42"/>
      <c r="E37" s="42"/>
      <c r="F37" s="43"/>
      <c r="G37" s="42"/>
      <c r="H37" s="42"/>
      <c r="I37" s="44"/>
      <c r="J37" s="43"/>
      <c r="K37" s="11" t="s">
        <v>23</v>
      </c>
      <c r="L37" s="23">
        <v>3</v>
      </c>
      <c r="M37" s="10" t="s">
        <v>19</v>
      </c>
      <c r="N37" s="10">
        <v>0</v>
      </c>
      <c r="O37" s="43"/>
      <c r="P37" s="10" t="s">
        <v>20</v>
      </c>
      <c r="Q37" s="32"/>
      <c r="R37" s="32"/>
      <c r="S37" s="34"/>
      <c r="V37" s="3">
        <v>34</v>
      </c>
    </row>
    <row r="38" spans="1:22" s="3" customFormat="1" ht="38.1" customHeight="1" x14ac:dyDescent="0.5">
      <c r="A38" s="41">
        <v>23</v>
      </c>
      <c r="B38" s="23" t="str">
        <f>VLOOKUP(K38,'[3]Mon thi'!$B$2:$C$20,2,0)</f>
        <v>DG01</v>
      </c>
      <c r="C38" s="42"/>
      <c r="D38" s="42" t="s">
        <v>399</v>
      </c>
      <c r="E38" s="42" t="s">
        <v>400</v>
      </c>
      <c r="F38" s="43" t="s">
        <v>401</v>
      </c>
      <c r="G38" s="42" t="s">
        <v>402</v>
      </c>
      <c r="H38" s="42" t="s">
        <v>403</v>
      </c>
      <c r="I38" s="44" t="s">
        <v>404</v>
      </c>
      <c r="J38" s="43" t="s">
        <v>405</v>
      </c>
      <c r="K38" s="11" t="s">
        <v>24</v>
      </c>
      <c r="L38" s="23">
        <v>3</v>
      </c>
      <c r="M38" s="10" t="s">
        <v>19</v>
      </c>
      <c r="N38" s="10">
        <v>0</v>
      </c>
      <c r="O38" s="43" t="s">
        <v>406</v>
      </c>
      <c r="P38" s="10" t="s">
        <v>20</v>
      </c>
      <c r="Q38" s="31" t="s">
        <v>383</v>
      </c>
      <c r="R38" s="31" t="s">
        <v>21</v>
      </c>
      <c r="S38" s="33" t="s">
        <v>22</v>
      </c>
      <c r="V38" s="3">
        <v>35</v>
      </c>
    </row>
    <row r="39" spans="1:22" s="3" customFormat="1" ht="38.1" customHeight="1" x14ac:dyDescent="0.5">
      <c r="A39" s="41"/>
      <c r="B39" s="23" t="str">
        <f>VLOOKUP(K39,'[3]Mon thi'!$B$2:$C$20,2,0)</f>
        <v>GS01</v>
      </c>
      <c r="C39" s="42"/>
      <c r="D39" s="42"/>
      <c r="E39" s="42"/>
      <c r="F39" s="43"/>
      <c r="G39" s="42"/>
      <c r="H39" s="42"/>
      <c r="I39" s="44"/>
      <c r="J39" s="43"/>
      <c r="K39" s="11" t="s">
        <v>36</v>
      </c>
      <c r="L39" s="23">
        <v>3</v>
      </c>
      <c r="M39" s="10" t="s">
        <v>19</v>
      </c>
      <c r="N39" s="10">
        <v>0</v>
      </c>
      <c r="O39" s="43"/>
      <c r="P39" s="10" t="s">
        <v>20</v>
      </c>
      <c r="Q39" s="39"/>
      <c r="R39" s="39"/>
      <c r="S39" s="40"/>
      <c r="V39" s="3">
        <v>36</v>
      </c>
    </row>
    <row r="40" spans="1:22" s="3" customFormat="1" ht="38.1" customHeight="1" x14ac:dyDescent="0.5">
      <c r="A40" s="41"/>
      <c r="B40" s="23" t="str">
        <f>VLOOKUP(K40,'[3]Mon thi'!$B$2:$C$20,2,0)</f>
        <v>QLDA</v>
      </c>
      <c r="C40" s="42"/>
      <c r="D40" s="42"/>
      <c r="E40" s="42"/>
      <c r="F40" s="43"/>
      <c r="G40" s="42"/>
      <c r="H40" s="42"/>
      <c r="I40" s="44"/>
      <c r="J40" s="43"/>
      <c r="K40" s="11" t="s">
        <v>23</v>
      </c>
      <c r="L40" s="23">
        <v>3</v>
      </c>
      <c r="M40" s="10" t="s">
        <v>19</v>
      </c>
      <c r="N40" s="10">
        <v>0</v>
      </c>
      <c r="O40" s="43"/>
      <c r="P40" s="10" t="s">
        <v>20</v>
      </c>
      <c r="Q40" s="32"/>
      <c r="R40" s="32"/>
      <c r="S40" s="34"/>
      <c r="V40" s="3">
        <v>37</v>
      </c>
    </row>
    <row r="41" spans="1:22" s="3" customFormat="1" ht="38.1" customHeight="1" x14ac:dyDescent="0.5">
      <c r="A41" s="23">
        <v>24</v>
      </c>
      <c r="B41" s="23" t="str">
        <f>VLOOKUP(K41,'[3]Mon thi'!$B$2:$C$20,2,0)</f>
        <v>TK07</v>
      </c>
      <c r="C41" s="24"/>
      <c r="D41" s="24" t="s">
        <v>407</v>
      </c>
      <c r="E41" s="24" t="s">
        <v>408</v>
      </c>
      <c r="F41" s="11" t="s">
        <v>409</v>
      </c>
      <c r="G41" s="24" t="s">
        <v>410</v>
      </c>
      <c r="H41" s="24" t="s">
        <v>411</v>
      </c>
      <c r="I41" s="10" t="s">
        <v>412</v>
      </c>
      <c r="J41" s="11" t="s">
        <v>270</v>
      </c>
      <c r="K41" s="11" t="s">
        <v>25</v>
      </c>
      <c r="L41" s="23">
        <v>3</v>
      </c>
      <c r="M41" s="10" t="s">
        <v>19</v>
      </c>
      <c r="N41" s="10">
        <v>0</v>
      </c>
      <c r="O41" s="11" t="s">
        <v>406</v>
      </c>
      <c r="P41" s="10" t="s">
        <v>20</v>
      </c>
      <c r="Q41" s="19" t="s">
        <v>413</v>
      </c>
      <c r="R41" s="19" t="s">
        <v>21</v>
      </c>
      <c r="S41" s="18" t="s">
        <v>22</v>
      </c>
      <c r="V41" s="3">
        <v>38</v>
      </c>
    </row>
    <row r="42" spans="1:22" s="3" customFormat="1" ht="38.1" customHeight="1" x14ac:dyDescent="0.5">
      <c r="A42" s="23">
        <v>25</v>
      </c>
      <c r="B42" s="23" t="str">
        <f>VLOOKUP(K42,'[3]Mon thi'!$B$2:$C$20,2,0)</f>
        <v>GS10</v>
      </c>
      <c r="C42" s="24"/>
      <c r="D42" s="24" t="s">
        <v>414</v>
      </c>
      <c r="E42" s="24" t="s">
        <v>415</v>
      </c>
      <c r="F42" s="11" t="s">
        <v>416</v>
      </c>
      <c r="G42" s="24" t="s">
        <v>417</v>
      </c>
      <c r="H42" s="24" t="s">
        <v>418</v>
      </c>
      <c r="I42" s="10" t="s">
        <v>419</v>
      </c>
      <c r="J42" s="11" t="s">
        <v>420</v>
      </c>
      <c r="K42" s="11" t="s">
        <v>18</v>
      </c>
      <c r="L42" s="23">
        <v>3</v>
      </c>
      <c r="M42" s="10" t="s">
        <v>19</v>
      </c>
      <c r="N42" s="10">
        <v>0</v>
      </c>
      <c r="O42" s="11" t="s">
        <v>421</v>
      </c>
      <c r="P42" s="10" t="s">
        <v>20</v>
      </c>
      <c r="Q42" s="19" t="s">
        <v>422</v>
      </c>
      <c r="R42" s="19" t="s">
        <v>21</v>
      </c>
      <c r="S42" s="18" t="s">
        <v>22</v>
      </c>
      <c r="V42" s="3">
        <v>39</v>
      </c>
    </row>
    <row r="43" spans="1:22" s="3" customFormat="1" ht="38.1" customHeight="1" x14ac:dyDescent="0.5">
      <c r="A43" s="23">
        <v>26</v>
      </c>
      <c r="B43" s="23" t="str">
        <f>VLOOKUP(K43,'[3]Mon thi'!$B$2:$C$20,2,0)</f>
        <v>GS01</v>
      </c>
      <c r="C43" s="24"/>
      <c r="D43" s="24" t="s">
        <v>423</v>
      </c>
      <c r="E43" s="24" t="s">
        <v>424</v>
      </c>
      <c r="F43" s="11" t="s">
        <v>425</v>
      </c>
      <c r="G43" s="24" t="s">
        <v>426</v>
      </c>
      <c r="H43" s="24" t="s">
        <v>427</v>
      </c>
      <c r="I43" s="10" t="s">
        <v>428</v>
      </c>
      <c r="J43" s="11" t="s">
        <v>429</v>
      </c>
      <c r="K43" s="11" t="s">
        <v>36</v>
      </c>
      <c r="L43" s="23">
        <v>2</v>
      </c>
      <c r="M43" s="10" t="s">
        <v>19</v>
      </c>
      <c r="N43" s="10">
        <v>0</v>
      </c>
      <c r="O43" s="11" t="s">
        <v>406</v>
      </c>
      <c r="P43" s="10" t="s">
        <v>20</v>
      </c>
      <c r="Q43" s="19" t="s">
        <v>430</v>
      </c>
      <c r="R43" s="19" t="s">
        <v>21</v>
      </c>
      <c r="S43" s="18" t="s">
        <v>22</v>
      </c>
      <c r="V43" s="3">
        <v>40</v>
      </c>
    </row>
    <row r="44" spans="1:22" s="3" customFormat="1" ht="38.1" customHeight="1" x14ac:dyDescent="0.5">
      <c r="A44" s="23">
        <v>27</v>
      </c>
      <c r="B44" s="23" t="str">
        <f>VLOOKUP(K44,'[3]Mon thi'!$B$2:$C$20,2,0)</f>
        <v>GS10</v>
      </c>
      <c r="C44" s="24"/>
      <c r="D44" s="24" t="s">
        <v>431</v>
      </c>
      <c r="E44" s="24" t="s">
        <v>432</v>
      </c>
      <c r="F44" s="11" t="s">
        <v>433</v>
      </c>
      <c r="G44" s="24" t="s">
        <v>434</v>
      </c>
      <c r="H44" s="24" t="s">
        <v>435</v>
      </c>
      <c r="I44" s="10" t="s">
        <v>436</v>
      </c>
      <c r="J44" s="11" t="s">
        <v>245</v>
      </c>
      <c r="K44" s="11" t="s">
        <v>18</v>
      </c>
      <c r="L44" s="23">
        <v>2</v>
      </c>
      <c r="M44" s="10" t="s">
        <v>19</v>
      </c>
      <c r="N44" s="10">
        <v>0</v>
      </c>
      <c r="O44" s="11" t="s">
        <v>421</v>
      </c>
      <c r="P44" s="10" t="s">
        <v>20</v>
      </c>
      <c r="Q44" s="19" t="s">
        <v>437</v>
      </c>
      <c r="R44" s="19" t="s">
        <v>21</v>
      </c>
      <c r="S44" s="18" t="s">
        <v>22</v>
      </c>
      <c r="V44" s="3">
        <v>41</v>
      </c>
    </row>
    <row r="45" spans="1:22" s="3" customFormat="1" ht="38.1" customHeight="1" x14ac:dyDescent="0.5">
      <c r="A45" s="23">
        <v>28</v>
      </c>
      <c r="B45" s="23" t="str">
        <f>VLOOKUP(K45,'[3]Mon thi'!$B$2:$C$20,2,0)</f>
        <v>GS06</v>
      </c>
      <c r="C45" s="24"/>
      <c r="D45" s="24" t="s">
        <v>438</v>
      </c>
      <c r="E45" s="24" t="s">
        <v>439</v>
      </c>
      <c r="F45" s="11" t="s">
        <v>440</v>
      </c>
      <c r="G45" s="24" t="s">
        <v>441</v>
      </c>
      <c r="H45" s="24" t="s">
        <v>442</v>
      </c>
      <c r="I45" s="10" t="s">
        <v>397</v>
      </c>
      <c r="J45" s="11" t="s">
        <v>443</v>
      </c>
      <c r="K45" s="11" t="s">
        <v>28</v>
      </c>
      <c r="L45" s="23">
        <v>3</v>
      </c>
      <c r="M45" s="10" t="s">
        <v>19</v>
      </c>
      <c r="N45" s="10">
        <v>0</v>
      </c>
      <c r="O45" s="11" t="s">
        <v>444</v>
      </c>
      <c r="P45" s="10" t="s">
        <v>20</v>
      </c>
      <c r="Q45" s="11" t="s">
        <v>445</v>
      </c>
      <c r="R45" s="11" t="s">
        <v>21</v>
      </c>
      <c r="S45" s="10" t="s">
        <v>22</v>
      </c>
      <c r="V45" s="3">
        <v>42</v>
      </c>
    </row>
    <row r="46" spans="1:22" s="3" customFormat="1" ht="38.1" customHeight="1" x14ac:dyDescent="0.5">
      <c r="A46" s="23">
        <v>29</v>
      </c>
      <c r="B46" s="23" t="str">
        <f>VLOOKUP(K46,'[3]Mon thi'!$B$2:$C$20,2,0)</f>
        <v>GS10</v>
      </c>
      <c r="C46" s="24"/>
      <c r="D46" s="24" t="s">
        <v>446</v>
      </c>
      <c r="E46" s="24" t="s">
        <v>447</v>
      </c>
      <c r="F46" s="11" t="s">
        <v>448</v>
      </c>
      <c r="G46" s="24" t="s">
        <v>449</v>
      </c>
      <c r="H46" s="24" t="s">
        <v>396</v>
      </c>
      <c r="I46" s="10" t="s">
        <v>397</v>
      </c>
      <c r="J46" s="11" t="s">
        <v>270</v>
      </c>
      <c r="K46" s="11" t="s">
        <v>18</v>
      </c>
      <c r="L46" s="23">
        <v>3</v>
      </c>
      <c r="M46" s="10" t="s">
        <v>19</v>
      </c>
      <c r="N46" s="10">
        <v>0</v>
      </c>
      <c r="O46" s="11" t="s">
        <v>398</v>
      </c>
      <c r="P46" s="10" t="s">
        <v>20</v>
      </c>
      <c r="Q46" s="11" t="s">
        <v>450</v>
      </c>
      <c r="R46" s="11" t="s">
        <v>21</v>
      </c>
      <c r="S46" s="10" t="s">
        <v>22</v>
      </c>
      <c r="V46" s="3">
        <v>43</v>
      </c>
    </row>
    <row r="47" spans="1:22" s="3" customFormat="1" ht="38.1" customHeight="1" x14ac:dyDescent="0.5">
      <c r="A47" s="23">
        <v>30</v>
      </c>
      <c r="B47" s="23" t="str">
        <f>VLOOKUP(K47,'[3]Mon thi'!$B$2:$C$20,2,0)</f>
        <v>GS01</v>
      </c>
      <c r="C47" s="24"/>
      <c r="D47" s="24" t="s">
        <v>451</v>
      </c>
      <c r="E47" s="24" t="s">
        <v>452</v>
      </c>
      <c r="F47" s="11" t="s">
        <v>453</v>
      </c>
      <c r="G47" s="24" t="s">
        <v>454</v>
      </c>
      <c r="H47" s="24" t="s">
        <v>455</v>
      </c>
      <c r="I47" s="10" t="s">
        <v>397</v>
      </c>
      <c r="J47" s="11" t="s">
        <v>381</v>
      </c>
      <c r="K47" s="11" t="s">
        <v>36</v>
      </c>
      <c r="L47" s="23">
        <v>2</v>
      </c>
      <c r="M47" s="10" t="s">
        <v>19</v>
      </c>
      <c r="N47" s="10">
        <v>0</v>
      </c>
      <c r="O47" s="11" t="s">
        <v>444</v>
      </c>
      <c r="P47" s="10" t="s">
        <v>20</v>
      </c>
      <c r="Q47" s="11" t="s">
        <v>456</v>
      </c>
      <c r="R47" s="11" t="s">
        <v>21</v>
      </c>
      <c r="S47" s="10" t="s">
        <v>22</v>
      </c>
      <c r="V47" s="3">
        <v>44</v>
      </c>
    </row>
    <row r="48" spans="1:22" s="3" customFormat="1" ht="38.1" customHeight="1" x14ac:dyDescent="0.5">
      <c r="A48" s="41">
        <v>31</v>
      </c>
      <c r="B48" s="23" t="str">
        <f>VLOOKUP(K48,'[3]Mon thi'!$B$2:$C$20,2,0)</f>
        <v>GS06</v>
      </c>
      <c r="C48" s="42"/>
      <c r="D48" s="42" t="s">
        <v>457</v>
      </c>
      <c r="E48" s="42" t="s">
        <v>458</v>
      </c>
      <c r="F48" s="43" t="s">
        <v>459</v>
      </c>
      <c r="G48" s="42" t="s">
        <v>460</v>
      </c>
      <c r="H48" s="42" t="s">
        <v>461</v>
      </c>
      <c r="I48" s="44" t="s">
        <v>462</v>
      </c>
      <c r="J48" s="43" t="s">
        <v>235</v>
      </c>
      <c r="K48" s="11" t="s">
        <v>28</v>
      </c>
      <c r="L48" s="23">
        <v>2</v>
      </c>
      <c r="M48" s="10" t="s">
        <v>19</v>
      </c>
      <c r="N48" s="10">
        <v>0</v>
      </c>
      <c r="O48" s="43" t="s">
        <v>280</v>
      </c>
      <c r="P48" s="10" t="s">
        <v>20</v>
      </c>
      <c r="Q48" s="31" t="s">
        <v>463</v>
      </c>
      <c r="R48" s="31" t="s">
        <v>21</v>
      </c>
      <c r="S48" s="33" t="s">
        <v>22</v>
      </c>
      <c r="V48" s="3">
        <v>45</v>
      </c>
    </row>
    <row r="49" spans="1:22" s="3" customFormat="1" ht="38.1" customHeight="1" x14ac:dyDescent="0.5">
      <c r="A49" s="41"/>
      <c r="B49" s="23" t="str">
        <f>VLOOKUP(K49,'[3]Mon thi'!$B$2:$C$20,2,0)</f>
        <v>QLDA</v>
      </c>
      <c r="C49" s="42"/>
      <c r="D49" s="42"/>
      <c r="E49" s="42"/>
      <c r="F49" s="43"/>
      <c r="G49" s="42"/>
      <c r="H49" s="42"/>
      <c r="I49" s="44"/>
      <c r="J49" s="43"/>
      <c r="K49" s="11" t="s">
        <v>23</v>
      </c>
      <c r="L49" s="23">
        <v>2</v>
      </c>
      <c r="M49" s="10" t="s">
        <v>19</v>
      </c>
      <c r="N49" s="10">
        <v>0</v>
      </c>
      <c r="O49" s="43"/>
      <c r="P49" s="10" t="s">
        <v>20</v>
      </c>
      <c r="Q49" s="32"/>
      <c r="R49" s="32"/>
      <c r="S49" s="34"/>
      <c r="V49" s="3">
        <v>46</v>
      </c>
    </row>
    <row r="50" spans="1:22" s="3" customFormat="1" ht="38.1" customHeight="1" x14ac:dyDescent="0.5">
      <c r="A50" s="35">
        <v>32</v>
      </c>
      <c r="B50" s="23" t="str">
        <f>VLOOKUP(K50,'[3]Mon thi'!$B$2:$C$20,2,0)</f>
        <v>GS10</v>
      </c>
      <c r="C50" s="37"/>
      <c r="D50" s="37" t="s">
        <v>464</v>
      </c>
      <c r="E50" s="37" t="s">
        <v>465</v>
      </c>
      <c r="F50" s="31" t="s">
        <v>466</v>
      </c>
      <c r="G50" s="37" t="s">
        <v>467</v>
      </c>
      <c r="H50" s="37" t="s">
        <v>468</v>
      </c>
      <c r="I50" s="33" t="s">
        <v>469</v>
      </c>
      <c r="J50" s="31" t="s">
        <v>279</v>
      </c>
      <c r="K50" s="11" t="s">
        <v>18</v>
      </c>
      <c r="L50" s="23">
        <v>2</v>
      </c>
      <c r="M50" s="10" t="s">
        <v>19</v>
      </c>
      <c r="N50" s="10">
        <v>0</v>
      </c>
      <c r="O50" s="31" t="s">
        <v>280</v>
      </c>
      <c r="P50" s="10" t="s">
        <v>26</v>
      </c>
      <c r="Q50" s="31" t="s">
        <v>470</v>
      </c>
      <c r="R50" s="31" t="s">
        <v>471</v>
      </c>
      <c r="S50" s="33" t="s">
        <v>22</v>
      </c>
    </row>
    <row r="51" spans="1:22" s="3" customFormat="1" ht="50.25" customHeight="1" x14ac:dyDescent="0.5">
      <c r="A51" s="36"/>
      <c r="B51" s="23" t="str">
        <f>VLOOKUP(K51,'[3]Mon thi'!$B$2:$C$20,2,0)</f>
        <v>DG01</v>
      </c>
      <c r="C51" s="38"/>
      <c r="D51" s="38"/>
      <c r="E51" s="38"/>
      <c r="F51" s="32"/>
      <c r="G51" s="38"/>
      <c r="H51" s="38"/>
      <c r="I51" s="34"/>
      <c r="J51" s="32"/>
      <c r="K51" s="11" t="s">
        <v>24</v>
      </c>
      <c r="L51" s="23">
        <v>2</v>
      </c>
      <c r="M51" s="10" t="s">
        <v>19</v>
      </c>
      <c r="N51" s="10">
        <v>0</v>
      </c>
      <c r="O51" s="32"/>
      <c r="P51" s="10" t="s">
        <v>26</v>
      </c>
      <c r="Q51" s="32"/>
      <c r="R51" s="32"/>
      <c r="S51" s="34"/>
      <c r="V51" s="3">
        <v>47</v>
      </c>
    </row>
    <row r="52" spans="1:22" s="3" customFormat="1" ht="38.1" customHeight="1" x14ac:dyDescent="0.5">
      <c r="A52" s="41">
        <v>33</v>
      </c>
      <c r="B52" s="23" t="str">
        <f>VLOOKUP(K52,'[3]Mon thi'!$B$2:$C$20,2,0)</f>
        <v>GS02</v>
      </c>
      <c r="C52" s="42"/>
      <c r="D52" s="42" t="s">
        <v>472</v>
      </c>
      <c r="E52" s="42" t="s">
        <v>473</v>
      </c>
      <c r="F52" s="43" t="s">
        <v>474</v>
      </c>
      <c r="G52" s="42" t="s">
        <v>475</v>
      </c>
      <c r="H52" s="42" t="s">
        <v>476</v>
      </c>
      <c r="I52" s="44" t="s">
        <v>477</v>
      </c>
      <c r="J52" s="43" t="s">
        <v>478</v>
      </c>
      <c r="K52" s="11" t="s">
        <v>30</v>
      </c>
      <c r="L52" s="23">
        <v>3</v>
      </c>
      <c r="M52" s="10" t="s">
        <v>19</v>
      </c>
      <c r="N52" s="10">
        <v>0</v>
      </c>
      <c r="O52" s="43" t="s">
        <v>479</v>
      </c>
      <c r="P52" s="10" t="s">
        <v>20</v>
      </c>
      <c r="Q52" s="31" t="s">
        <v>383</v>
      </c>
      <c r="R52" s="31" t="s">
        <v>21</v>
      </c>
      <c r="S52" s="33" t="s">
        <v>22</v>
      </c>
      <c r="V52" s="3">
        <v>48</v>
      </c>
    </row>
    <row r="53" spans="1:22" s="3" customFormat="1" ht="38.1" customHeight="1" x14ac:dyDescent="0.5">
      <c r="A53" s="41"/>
      <c r="B53" s="23" t="str">
        <f>VLOOKUP(K53,'[3]Mon thi'!$B$2:$C$20,2,0)</f>
        <v>TK04</v>
      </c>
      <c r="C53" s="42"/>
      <c r="D53" s="42"/>
      <c r="E53" s="42"/>
      <c r="F53" s="43"/>
      <c r="G53" s="42"/>
      <c r="H53" s="42"/>
      <c r="I53" s="44"/>
      <c r="J53" s="43"/>
      <c r="K53" s="11" t="s">
        <v>49</v>
      </c>
      <c r="L53" s="23">
        <v>3</v>
      </c>
      <c r="M53" s="10" t="s">
        <v>19</v>
      </c>
      <c r="N53" s="10">
        <v>0</v>
      </c>
      <c r="O53" s="43"/>
      <c r="P53" s="10" t="s">
        <v>20</v>
      </c>
      <c r="Q53" s="32"/>
      <c r="R53" s="32"/>
      <c r="S53" s="34"/>
      <c r="V53" s="3">
        <v>49</v>
      </c>
    </row>
    <row r="54" spans="1:22" s="3" customFormat="1" ht="38.1" customHeight="1" x14ac:dyDescent="0.5">
      <c r="A54" s="41">
        <v>34</v>
      </c>
      <c r="B54" s="23" t="str">
        <f>VLOOKUP(K54,'[3]Mon thi'!$B$2:$C$20,2,0)</f>
        <v>DG01</v>
      </c>
      <c r="C54" s="42" t="s">
        <v>480</v>
      </c>
      <c r="D54" s="42" t="s">
        <v>481</v>
      </c>
      <c r="E54" s="42" t="s">
        <v>482</v>
      </c>
      <c r="F54" s="43" t="s">
        <v>483</v>
      </c>
      <c r="G54" s="42" t="s">
        <v>484</v>
      </c>
      <c r="H54" s="42" t="s">
        <v>485</v>
      </c>
      <c r="I54" s="44" t="s">
        <v>486</v>
      </c>
      <c r="J54" s="43" t="s">
        <v>487</v>
      </c>
      <c r="K54" s="11" t="s">
        <v>24</v>
      </c>
      <c r="L54" s="23">
        <v>3</v>
      </c>
      <c r="M54" s="10" t="s">
        <v>19</v>
      </c>
      <c r="N54" s="10">
        <v>0</v>
      </c>
      <c r="O54" s="43" t="s">
        <v>488</v>
      </c>
      <c r="P54" s="10" t="s">
        <v>26</v>
      </c>
      <c r="Q54" s="31" t="s">
        <v>489</v>
      </c>
      <c r="R54" s="31" t="s">
        <v>21</v>
      </c>
      <c r="S54" s="33" t="s">
        <v>22</v>
      </c>
      <c r="V54" s="3">
        <v>50</v>
      </c>
    </row>
    <row r="55" spans="1:22" s="3" customFormat="1" ht="38.1" customHeight="1" x14ac:dyDescent="0.5">
      <c r="A55" s="41"/>
      <c r="B55" s="23" t="str">
        <f>VLOOKUP(K55,'[3]Mon thi'!$B$2:$C$20,2,0)</f>
        <v>QLDA</v>
      </c>
      <c r="C55" s="42"/>
      <c r="D55" s="42"/>
      <c r="E55" s="42"/>
      <c r="F55" s="43"/>
      <c r="G55" s="42"/>
      <c r="H55" s="42"/>
      <c r="I55" s="44"/>
      <c r="J55" s="43"/>
      <c r="K55" s="11" t="s">
        <v>23</v>
      </c>
      <c r="L55" s="23">
        <v>3</v>
      </c>
      <c r="M55" s="10" t="s">
        <v>19</v>
      </c>
      <c r="N55" s="10">
        <v>0</v>
      </c>
      <c r="O55" s="43"/>
      <c r="P55" s="10" t="s">
        <v>20</v>
      </c>
      <c r="Q55" s="32"/>
      <c r="R55" s="32"/>
      <c r="S55" s="34"/>
      <c r="V55" s="3">
        <v>51</v>
      </c>
    </row>
    <row r="56" spans="1:22" s="3" customFormat="1" ht="38.1" customHeight="1" x14ac:dyDescent="0.5">
      <c r="A56" s="23">
        <v>35</v>
      </c>
      <c r="B56" s="23" t="str">
        <f>VLOOKUP(K56,'[3]Mon thi'!$B$2:$C$20,2,0)</f>
        <v>GS01</v>
      </c>
      <c r="C56" s="24"/>
      <c r="D56" s="24" t="s">
        <v>490</v>
      </c>
      <c r="E56" s="24" t="s">
        <v>491</v>
      </c>
      <c r="F56" s="11" t="s">
        <v>492</v>
      </c>
      <c r="G56" s="24" t="s">
        <v>493</v>
      </c>
      <c r="H56" s="24" t="s">
        <v>494</v>
      </c>
      <c r="I56" s="10" t="s">
        <v>495</v>
      </c>
      <c r="J56" s="11" t="s">
        <v>429</v>
      </c>
      <c r="K56" s="11" t="s">
        <v>36</v>
      </c>
      <c r="L56" s="23">
        <v>3</v>
      </c>
      <c r="M56" s="10" t="s">
        <v>19</v>
      </c>
      <c r="N56" s="10">
        <v>0</v>
      </c>
      <c r="O56" s="11" t="s">
        <v>496</v>
      </c>
      <c r="P56" s="10" t="s">
        <v>20</v>
      </c>
      <c r="Q56" s="11" t="s">
        <v>437</v>
      </c>
      <c r="R56" s="11" t="s">
        <v>21</v>
      </c>
      <c r="S56" s="10" t="s">
        <v>22</v>
      </c>
      <c r="V56" s="3">
        <v>52</v>
      </c>
    </row>
    <row r="57" spans="1:22" s="3" customFormat="1" ht="38.1" customHeight="1" x14ac:dyDescent="0.5">
      <c r="A57" s="41">
        <v>36</v>
      </c>
      <c r="B57" s="23" t="str">
        <f>VLOOKUP(K57,'[3]Mon thi'!$B$2:$C$20,2,0)</f>
        <v>GS01</v>
      </c>
      <c r="C57" s="42" t="s">
        <v>497</v>
      </c>
      <c r="D57" s="42" t="s">
        <v>498</v>
      </c>
      <c r="E57" s="42" t="s">
        <v>499</v>
      </c>
      <c r="F57" s="43" t="s">
        <v>500</v>
      </c>
      <c r="G57" s="42" t="s">
        <v>501</v>
      </c>
      <c r="H57" s="42" t="s">
        <v>502</v>
      </c>
      <c r="I57" s="44" t="s">
        <v>503</v>
      </c>
      <c r="J57" s="43" t="s">
        <v>504</v>
      </c>
      <c r="K57" s="11" t="s">
        <v>36</v>
      </c>
      <c r="L57" s="23">
        <v>3</v>
      </c>
      <c r="M57" s="10" t="s">
        <v>19</v>
      </c>
      <c r="N57" s="10">
        <v>0</v>
      </c>
      <c r="O57" s="43" t="s">
        <v>505</v>
      </c>
      <c r="P57" s="10" t="s">
        <v>26</v>
      </c>
      <c r="Q57" s="31" t="s">
        <v>246</v>
      </c>
      <c r="R57" s="31" t="s">
        <v>21</v>
      </c>
      <c r="S57" s="33" t="s">
        <v>22</v>
      </c>
      <c r="V57" s="3">
        <v>53</v>
      </c>
    </row>
    <row r="58" spans="1:22" s="3" customFormat="1" ht="38.1" customHeight="1" x14ac:dyDescent="0.5">
      <c r="A58" s="41"/>
      <c r="B58" s="23" t="str">
        <f>VLOOKUP(K58,'[3]Mon thi'!$B$2:$C$20,2,0)</f>
        <v>KS02</v>
      </c>
      <c r="C58" s="42"/>
      <c r="D58" s="42"/>
      <c r="E58" s="42"/>
      <c r="F58" s="43"/>
      <c r="G58" s="42"/>
      <c r="H58" s="42"/>
      <c r="I58" s="44"/>
      <c r="J58" s="43"/>
      <c r="K58" s="11" t="s">
        <v>31</v>
      </c>
      <c r="L58" s="23">
        <v>3</v>
      </c>
      <c r="M58" s="10" t="s">
        <v>19</v>
      </c>
      <c r="N58" s="10">
        <v>0</v>
      </c>
      <c r="O58" s="43"/>
      <c r="P58" s="10" t="s">
        <v>26</v>
      </c>
      <c r="Q58" s="39"/>
      <c r="R58" s="39"/>
      <c r="S58" s="40"/>
      <c r="V58" s="3">
        <v>54</v>
      </c>
    </row>
    <row r="59" spans="1:22" s="3" customFormat="1" ht="38.1" customHeight="1" x14ac:dyDescent="0.5">
      <c r="A59" s="41"/>
      <c r="B59" s="23" t="str">
        <f>VLOOKUP(K59,'[3]Mon thi'!$B$2:$C$20,2,0)</f>
        <v>TK09</v>
      </c>
      <c r="C59" s="42"/>
      <c r="D59" s="42"/>
      <c r="E59" s="42"/>
      <c r="F59" s="43"/>
      <c r="G59" s="42"/>
      <c r="H59" s="42"/>
      <c r="I59" s="44"/>
      <c r="J59" s="43"/>
      <c r="K59" s="11" t="s">
        <v>54</v>
      </c>
      <c r="L59" s="23">
        <v>3</v>
      </c>
      <c r="M59" s="10" t="s">
        <v>19</v>
      </c>
      <c r="N59" s="10">
        <v>0</v>
      </c>
      <c r="O59" s="43"/>
      <c r="P59" s="10" t="s">
        <v>26</v>
      </c>
      <c r="Q59" s="32"/>
      <c r="R59" s="32"/>
      <c r="S59" s="34"/>
      <c r="V59" s="3">
        <v>55</v>
      </c>
    </row>
    <row r="60" spans="1:22" s="3" customFormat="1" ht="38.1" customHeight="1" x14ac:dyDescent="0.5">
      <c r="A60" s="23">
        <v>37</v>
      </c>
      <c r="B60" s="23" t="str">
        <f>VLOOKUP(K60,'[3]Mon thi'!$B$2:$C$20,2,0)</f>
        <v>KS02</v>
      </c>
      <c r="C60" s="24"/>
      <c r="D60" s="24" t="s">
        <v>506</v>
      </c>
      <c r="E60" s="24" t="s">
        <v>507</v>
      </c>
      <c r="F60" s="11" t="s">
        <v>508</v>
      </c>
      <c r="G60" s="24" t="s">
        <v>509</v>
      </c>
      <c r="H60" s="24" t="s">
        <v>510</v>
      </c>
      <c r="I60" s="28" t="s">
        <v>511</v>
      </c>
      <c r="J60" s="11" t="s">
        <v>478</v>
      </c>
      <c r="K60" s="11" t="s">
        <v>31</v>
      </c>
      <c r="L60" s="23">
        <v>3</v>
      </c>
      <c r="M60" s="10" t="s">
        <v>19</v>
      </c>
      <c r="N60" s="10">
        <v>0</v>
      </c>
      <c r="O60" s="11" t="s">
        <v>512</v>
      </c>
      <c r="P60" s="10" t="s">
        <v>20</v>
      </c>
      <c r="Q60" s="11" t="s">
        <v>246</v>
      </c>
      <c r="R60" s="11" t="s">
        <v>21</v>
      </c>
      <c r="S60" s="10" t="s">
        <v>22</v>
      </c>
      <c r="V60" s="3">
        <v>56</v>
      </c>
    </row>
    <row r="61" spans="1:22" s="3" customFormat="1" ht="38.1" customHeight="1" x14ac:dyDescent="0.5">
      <c r="A61" s="23">
        <v>38</v>
      </c>
      <c r="B61" s="23" t="str">
        <f>VLOOKUP(K61,'[3]Mon thi'!$B$2:$C$20,2,0)</f>
        <v>KS02</v>
      </c>
      <c r="C61" s="24" t="s">
        <v>513</v>
      </c>
      <c r="D61" s="24" t="s">
        <v>514</v>
      </c>
      <c r="E61" s="24" t="s">
        <v>515</v>
      </c>
      <c r="F61" s="11" t="s">
        <v>516</v>
      </c>
      <c r="G61" s="24" t="s">
        <v>517</v>
      </c>
      <c r="H61" s="24" t="s">
        <v>518</v>
      </c>
      <c r="I61" s="10" t="s">
        <v>511</v>
      </c>
      <c r="J61" s="11" t="s">
        <v>478</v>
      </c>
      <c r="K61" s="11" t="s">
        <v>31</v>
      </c>
      <c r="L61" s="23">
        <v>3</v>
      </c>
      <c r="M61" s="10" t="s">
        <v>19</v>
      </c>
      <c r="N61" s="10">
        <v>0</v>
      </c>
      <c r="O61" s="11" t="s">
        <v>512</v>
      </c>
      <c r="P61" s="10" t="s">
        <v>26</v>
      </c>
      <c r="Q61" s="11" t="s">
        <v>519</v>
      </c>
      <c r="R61" s="11" t="s">
        <v>21</v>
      </c>
      <c r="S61" s="10" t="s">
        <v>22</v>
      </c>
      <c r="V61" s="3">
        <v>57</v>
      </c>
    </row>
    <row r="62" spans="1:22" s="3" customFormat="1" ht="38.1" customHeight="1" x14ac:dyDescent="0.5">
      <c r="A62" s="23">
        <v>39</v>
      </c>
      <c r="B62" s="23" t="str">
        <f>VLOOKUP(K62,'[3]Mon thi'!$B$2:$C$20,2,0)</f>
        <v>KS02</v>
      </c>
      <c r="C62" s="24" t="s">
        <v>520</v>
      </c>
      <c r="D62" s="24" t="s">
        <v>521</v>
      </c>
      <c r="E62" s="24" t="s">
        <v>522</v>
      </c>
      <c r="F62" s="11" t="s">
        <v>523</v>
      </c>
      <c r="G62" s="24" t="s">
        <v>524</v>
      </c>
      <c r="H62" s="24" t="s">
        <v>525</v>
      </c>
      <c r="I62" s="28" t="s">
        <v>511</v>
      </c>
      <c r="J62" s="11" t="s">
        <v>478</v>
      </c>
      <c r="K62" s="11" t="s">
        <v>31</v>
      </c>
      <c r="L62" s="23">
        <v>3</v>
      </c>
      <c r="M62" s="10" t="s">
        <v>19</v>
      </c>
      <c r="N62" s="10">
        <v>0</v>
      </c>
      <c r="O62" s="11" t="s">
        <v>512</v>
      </c>
      <c r="P62" s="10" t="s">
        <v>26</v>
      </c>
      <c r="Q62" s="11" t="s">
        <v>526</v>
      </c>
      <c r="R62" s="11" t="s">
        <v>21</v>
      </c>
      <c r="S62" s="10" t="s">
        <v>22</v>
      </c>
      <c r="V62" s="3">
        <v>58</v>
      </c>
    </row>
    <row r="63" spans="1:22" s="3" customFormat="1" ht="38.1" customHeight="1" x14ac:dyDescent="0.5">
      <c r="A63" s="23">
        <v>40</v>
      </c>
      <c r="B63" s="23" t="str">
        <f>VLOOKUP(K63,'[3]Mon thi'!$B$2:$C$20,2,0)</f>
        <v>KS02</v>
      </c>
      <c r="C63" s="24" t="s">
        <v>527</v>
      </c>
      <c r="D63" s="24" t="s">
        <v>528</v>
      </c>
      <c r="E63" s="24" t="s">
        <v>529</v>
      </c>
      <c r="F63" s="11" t="s">
        <v>530</v>
      </c>
      <c r="G63" s="24" t="s">
        <v>531</v>
      </c>
      <c r="H63" s="24" t="s">
        <v>532</v>
      </c>
      <c r="I63" s="28" t="s">
        <v>511</v>
      </c>
      <c r="J63" s="11" t="s">
        <v>478</v>
      </c>
      <c r="K63" s="11" t="s">
        <v>31</v>
      </c>
      <c r="L63" s="23">
        <v>3</v>
      </c>
      <c r="M63" s="10" t="s">
        <v>19</v>
      </c>
      <c r="N63" s="10">
        <v>0</v>
      </c>
      <c r="O63" s="11" t="s">
        <v>512</v>
      </c>
      <c r="P63" s="10" t="s">
        <v>26</v>
      </c>
      <c r="Q63" s="11" t="s">
        <v>383</v>
      </c>
      <c r="R63" s="11" t="s">
        <v>21</v>
      </c>
      <c r="S63" s="10" t="s">
        <v>22</v>
      </c>
      <c r="V63" s="3">
        <v>59</v>
      </c>
    </row>
    <row r="64" spans="1:22" s="3" customFormat="1" ht="38.1" customHeight="1" x14ac:dyDescent="0.5">
      <c r="A64" s="23">
        <v>41</v>
      </c>
      <c r="B64" s="23" t="str">
        <f>VLOOKUP(K64,'[3]Mon thi'!$B$2:$C$20,2,0)</f>
        <v>GS01</v>
      </c>
      <c r="C64" s="24"/>
      <c r="D64" s="24" t="s">
        <v>533</v>
      </c>
      <c r="E64" s="24" t="s">
        <v>534</v>
      </c>
      <c r="F64" s="11" t="s">
        <v>535</v>
      </c>
      <c r="G64" s="24" t="s">
        <v>536</v>
      </c>
      <c r="H64" s="24" t="s">
        <v>537</v>
      </c>
      <c r="I64" s="28" t="s">
        <v>511</v>
      </c>
      <c r="J64" s="11" t="s">
        <v>538</v>
      </c>
      <c r="K64" s="11" t="s">
        <v>36</v>
      </c>
      <c r="L64" s="23">
        <v>3</v>
      </c>
      <c r="M64" s="10" t="s">
        <v>19</v>
      </c>
      <c r="N64" s="10">
        <v>0</v>
      </c>
      <c r="O64" s="11" t="s">
        <v>512</v>
      </c>
      <c r="P64" s="10" t="s">
        <v>20</v>
      </c>
      <c r="Q64" s="11" t="s">
        <v>539</v>
      </c>
      <c r="R64" s="11" t="s">
        <v>21</v>
      </c>
      <c r="S64" s="10" t="s">
        <v>22</v>
      </c>
      <c r="V64" s="3">
        <v>60</v>
      </c>
    </row>
    <row r="65" spans="1:22" s="3" customFormat="1" ht="38.1" customHeight="1" x14ac:dyDescent="0.5">
      <c r="A65" s="41">
        <v>42</v>
      </c>
      <c r="B65" s="23" t="str">
        <f>VLOOKUP(K65,'[3]Mon thi'!$B$2:$C$20,2,0)</f>
        <v>TK14</v>
      </c>
      <c r="C65" s="42"/>
      <c r="D65" s="42" t="s">
        <v>540</v>
      </c>
      <c r="E65" s="42" t="s">
        <v>541</v>
      </c>
      <c r="F65" s="43" t="s">
        <v>542</v>
      </c>
      <c r="G65" s="42" t="s">
        <v>543</v>
      </c>
      <c r="H65" s="42" t="s">
        <v>544</v>
      </c>
      <c r="I65" s="44" t="s">
        <v>545</v>
      </c>
      <c r="J65" s="43" t="s">
        <v>546</v>
      </c>
      <c r="K65" s="11" t="s">
        <v>27</v>
      </c>
      <c r="L65" s="23">
        <v>3</v>
      </c>
      <c r="M65" s="10" t="s">
        <v>19</v>
      </c>
      <c r="N65" s="10">
        <v>0</v>
      </c>
      <c r="O65" s="43" t="s">
        <v>547</v>
      </c>
      <c r="P65" s="10" t="s">
        <v>20</v>
      </c>
      <c r="Q65" s="31" t="s">
        <v>548</v>
      </c>
      <c r="R65" s="31" t="s">
        <v>21</v>
      </c>
      <c r="S65" s="33" t="s">
        <v>22</v>
      </c>
      <c r="V65" s="3">
        <v>61</v>
      </c>
    </row>
    <row r="66" spans="1:22" s="3" customFormat="1" ht="38.1" customHeight="1" x14ac:dyDescent="0.5">
      <c r="A66" s="41"/>
      <c r="B66" s="23" t="str">
        <f>VLOOKUP(K66,'[3]Mon thi'!$B$2:$C$20,2,0)</f>
        <v>GS01</v>
      </c>
      <c r="C66" s="42"/>
      <c r="D66" s="42"/>
      <c r="E66" s="42"/>
      <c r="F66" s="43"/>
      <c r="G66" s="42"/>
      <c r="H66" s="42"/>
      <c r="I66" s="44"/>
      <c r="J66" s="43"/>
      <c r="K66" s="11" t="s">
        <v>36</v>
      </c>
      <c r="L66" s="23">
        <v>3</v>
      </c>
      <c r="M66" s="10" t="s">
        <v>19</v>
      </c>
      <c r="N66" s="10">
        <v>0</v>
      </c>
      <c r="O66" s="43"/>
      <c r="P66" s="10" t="s">
        <v>20</v>
      </c>
      <c r="Q66" s="32"/>
      <c r="R66" s="32"/>
      <c r="S66" s="34"/>
      <c r="V66" s="3">
        <v>62</v>
      </c>
    </row>
    <row r="67" spans="1:22" s="3" customFormat="1" ht="38.1" customHeight="1" x14ac:dyDescent="0.5">
      <c r="A67" s="23">
        <v>43</v>
      </c>
      <c r="B67" s="23" t="str">
        <f>VLOOKUP(K67,'[3]Mon thi'!$B$2:$C$20,2,0)</f>
        <v>QLDA</v>
      </c>
      <c r="C67" s="24" t="s">
        <v>549</v>
      </c>
      <c r="D67" s="24" t="s">
        <v>550</v>
      </c>
      <c r="E67" s="24" t="s">
        <v>551</v>
      </c>
      <c r="F67" s="11" t="s">
        <v>552</v>
      </c>
      <c r="G67" s="24" t="s">
        <v>553</v>
      </c>
      <c r="H67" s="24" t="s">
        <v>554</v>
      </c>
      <c r="I67" s="10" t="s">
        <v>555</v>
      </c>
      <c r="J67" s="11" t="s">
        <v>371</v>
      </c>
      <c r="K67" s="11" t="s">
        <v>23</v>
      </c>
      <c r="L67" s="23">
        <v>2</v>
      </c>
      <c r="M67" s="10" t="s">
        <v>19</v>
      </c>
      <c r="N67" s="10">
        <v>0</v>
      </c>
      <c r="O67" s="11" t="s">
        <v>556</v>
      </c>
      <c r="P67" s="10" t="s">
        <v>26</v>
      </c>
      <c r="Q67" s="11" t="s">
        <v>557</v>
      </c>
      <c r="R67" s="11" t="s">
        <v>21</v>
      </c>
      <c r="S67" s="10" t="s">
        <v>22</v>
      </c>
      <c r="V67" s="3">
        <v>63</v>
      </c>
    </row>
    <row r="68" spans="1:22" s="3" customFormat="1" ht="38.1" customHeight="1" x14ac:dyDescent="0.5">
      <c r="A68" s="23">
        <v>44</v>
      </c>
      <c r="B68" s="23" t="str">
        <f>VLOOKUP(K68,'[4]Mon thi'!$B$2:$C$20,2,0)</f>
        <v>GS01</v>
      </c>
      <c r="C68" s="24" t="s">
        <v>558</v>
      </c>
      <c r="D68" s="24" t="s">
        <v>559</v>
      </c>
      <c r="E68" s="24" t="s">
        <v>560</v>
      </c>
      <c r="F68" s="11" t="s">
        <v>561</v>
      </c>
      <c r="G68" s="24" t="s">
        <v>562</v>
      </c>
      <c r="H68" s="24" t="s">
        <v>563</v>
      </c>
      <c r="I68" s="10" t="s">
        <v>564</v>
      </c>
      <c r="J68" s="11" t="s">
        <v>371</v>
      </c>
      <c r="K68" s="11" t="s">
        <v>36</v>
      </c>
      <c r="L68" s="23">
        <v>2</v>
      </c>
      <c r="M68" s="10" t="s">
        <v>19</v>
      </c>
      <c r="N68" s="10">
        <v>0</v>
      </c>
      <c r="O68" s="11" t="s">
        <v>565</v>
      </c>
      <c r="P68" s="10" t="s">
        <v>20</v>
      </c>
      <c r="Q68" s="11" t="s">
        <v>349</v>
      </c>
      <c r="R68" s="11" t="s">
        <v>21</v>
      </c>
      <c r="S68" s="10" t="s">
        <v>22</v>
      </c>
      <c r="V68" s="3">
        <v>64</v>
      </c>
    </row>
    <row r="69" spans="1:22" s="3" customFormat="1" ht="38.1" customHeight="1" x14ac:dyDescent="0.5">
      <c r="A69" s="23">
        <v>45</v>
      </c>
      <c r="B69" s="23" t="str">
        <f>VLOOKUP(K69,'[4]Mon thi'!$B$2:$C$20,2,0)</f>
        <v>KS02</v>
      </c>
      <c r="C69" s="24" t="s">
        <v>566</v>
      </c>
      <c r="D69" s="24" t="s">
        <v>567</v>
      </c>
      <c r="E69" s="24" t="s">
        <v>568</v>
      </c>
      <c r="F69" s="11" t="s">
        <v>569</v>
      </c>
      <c r="G69" s="24" t="s">
        <v>570</v>
      </c>
      <c r="H69" s="24" t="s">
        <v>571</v>
      </c>
      <c r="I69" s="10" t="s">
        <v>572</v>
      </c>
      <c r="J69" s="11" t="s">
        <v>504</v>
      </c>
      <c r="K69" s="11" t="s">
        <v>31</v>
      </c>
      <c r="L69" s="23">
        <v>3</v>
      </c>
      <c r="M69" s="10" t="s">
        <v>19</v>
      </c>
      <c r="N69" s="10">
        <v>0</v>
      </c>
      <c r="O69" s="11" t="s">
        <v>573</v>
      </c>
      <c r="P69" s="10" t="s">
        <v>20</v>
      </c>
      <c r="Q69" s="11" t="s">
        <v>237</v>
      </c>
      <c r="R69" s="11" t="s">
        <v>21</v>
      </c>
      <c r="S69" s="10" t="s">
        <v>22</v>
      </c>
      <c r="V69" s="3">
        <v>65</v>
      </c>
    </row>
    <row r="70" spans="1:22" s="3" customFormat="1" ht="38.1" customHeight="1" x14ac:dyDescent="0.5">
      <c r="A70" s="41">
        <v>46</v>
      </c>
      <c r="B70" s="23" t="str">
        <f>VLOOKUP(K70,'[4]Mon thi'!$B$2:$C$20,2,0)</f>
        <v>QLDA</v>
      </c>
      <c r="C70" s="42" t="s">
        <v>574</v>
      </c>
      <c r="D70" s="42" t="s">
        <v>575</v>
      </c>
      <c r="E70" s="42" t="s">
        <v>576</v>
      </c>
      <c r="F70" s="43" t="s">
        <v>577</v>
      </c>
      <c r="G70" s="42" t="s">
        <v>578</v>
      </c>
      <c r="H70" s="42" t="s">
        <v>579</v>
      </c>
      <c r="I70" s="44" t="s">
        <v>580</v>
      </c>
      <c r="J70" s="43" t="s">
        <v>581</v>
      </c>
      <c r="K70" s="11" t="s">
        <v>23</v>
      </c>
      <c r="L70" s="23">
        <v>3</v>
      </c>
      <c r="M70" s="10" t="s">
        <v>19</v>
      </c>
      <c r="N70" s="10">
        <v>0</v>
      </c>
      <c r="O70" s="43" t="s">
        <v>573</v>
      </c>
      <c r="P70" s="10" t="s">
        <v>26</v>
      </c>
      <c r="Q70" s="31" t="s">
        <v>582</v>
      </c>
      <c r="R70" s="31" t="s">
        <v>21</v>
      </c>
      <c r="S70" s="33" t="s">
        <v>22</v>
      </c>
      <c r="V70" s="3">
        <v>66</v>
      </c>
    </row>
    <row r="71" spans="1:22" s="3" customFormat="1" ht="38.1" customHeight="1" x14ac:dyDescent="0.5">
      <c r="A71" s="41"/>
      <c r="B71" s="23" t="str">
        <f>VLOOKUP(K71,'[4]Mon thi'!$B$2:$C$20,2,0)</f>
        <v>GS01</v>
      </c>
      <c r="C71" s="42"/>
      <c r="D71" s="42"/>
      <c r="E71" s="42"/>
      <c r="F71" s="43"/>
      <c r="G71" s="42"/>
      <c r="H71" s="42"/>
      <c r="I71" s="44"/>
      <c r="J71" s="43"/>
      <c r="K71" s="11" t="s">
        <v>36</v>
      </c>
      <c r="L71" s="23">
        <v>3</v>
      </c>
      <c r="M71" s="10" t="s">
        <v>19</v>
      </c>
      <c r="N71" s="10">
        <v>0</v>
      </c>
      <c r="O71" s="43"/>
      <c r="P71" s="10" t="s">
        <v>26</v>
      </c>
      <c r="Q71" s="39"/>
      <c r="R71" s="39"/>
      <c r="S71" s="40"/>
      <c r="V71" s="3">
        <v>67</v>
      </c>
    </row>
    <row r="72" spans="1:22" s="3" customFormat="1" ht="38.1" customHeight="1" x14ac:dyDescent="0.5">
      <c r="A72" s="41"/>
      <c r="B72" s="23" t="str">
        <f>VLOOKUP(K72,'[4]Mon thi'!$B$2:$C$20,2,0)</f>
        <v>TK14</v>
      </c>
      <c r="C72" s="42"/>
      <c r="D72" s="42"/>
      <c r="E72" s="42"/>
      <c r="F72" s="43"/>
      <c r="G72" s="42"/>
      <c r="H72" s="42"/>
      <c r="I72" s="44"/>
      <c r="J72" s="43"/>
      <c r="K72" s="11" t="s">
        <v>27</v>
      </c>
      <c r="L72" s="23">
        <v>3</v>
      </c>
      <c r="M72" s="10" t="s">
        <v>19</v>
      </c>
      <c r="N72" s="10">
        <v>0</v>
      </c>
      <c r="O72" s="43"/>
      <c r="P72" s="10" t="s">
        <v>20</v>
      </c>
      <c r="Q72" s="32"/>
      <c r="R72" s="32"/>
      <c r="S72" s="34"/>
      <c r="V72" s="3">
        <v>68</v>
      </c>
    </row>
    <row r="73" spans="1:22" s="3" customFormat="1" ht="38.1" customHeight="1" x14ac:dyDescent="0.5">
      <c r="A73" s="41">
        <v>47</v>
      </c>
      <c r="B73" s="23" t="str">
        <f>VLOOKUP(K73,'[4]Mon thi'!$B$2:$C$20,2,0)</f>
        <v>TK04</v>
      </c>
      <c r="C73" s="42"/>
      <c r="D73" s="42" t="s">
        <v>583</v>
      </c>
      <c r="E73" s="42" t="s">
        <v>584</v>
      </c>
      <c r="F73" s="43" t="s">
        <v>585</v>
      </c>
      <c r="G73" s="42" t="s">
        <v>586</v>
      </c>
      <c r="H73" s="42" t="s">
        <v>587</v>
      </c>
      <c r="I73" s="44" t="s">
        <v>1051</v>
      </c>
      <c r="J73" s="43" t="s">
        <v>588</v>
      </c>
      <c r="K73" s="11" t="s">
        <v>49</v>
      </c>
      <c r="L73" s="23">
        <v>3</v>
      </c>
      <c r="M73" s="10" t="s">
        <v>19</v>
      </c>
      <c r="N73" s="10">
        <v>0</v>
      </c>
      <c r="O73" s="43" t="s">
        <v>589</v>
      </c>
      <c r="P73" s="10" t="s">
        <v>20</v>
      </c>
      <c r="Q73" s="31" t="s">
        <v>590</v>
      </c>
      <c r="R73" s="31" t="s">
        <v>21</v>
      </c>
      <c r="S73" s="33" t="s">
        <v>22</v>
      </c>
      <c r="V73" s="3">
        <v>69</v>
      </c>
    </row>
    <row r="74" spans="1:22" s="3" customFormat="1" ht="38.1" customHeight="1" x14ac:dyDescent="0.5">
      <c r="A74" s="41"/>
      <c r="B74" s="23" t="str">
        <f>VLOOKUP(K74,'[4]Mon thi'!$B$2:$C$20,2,0)</f>
        <v>GS02</v>
      </c>
      <c r="C74" s="42"/>
      <c r="D74" s="42"/>
      <c r="E74" s="42"/>
      <c r="F74" s="43"/>
      <c r="G74" s="42"/>
      <c r="H74" s="42"/>
      <c r="I74" s="44"/>
      <c r="J74" s="43"/>
      <c r="K74" s="11" t="s">
        <v>30</v>
      </c>
      <c r="L74" s="23">
        <v>3</v>
      </c>
      <c r="M74" s="10" t="s">
        <v>19</v>
      </c>
      <c r="N74" s="10">
        <v>0</v>
      </c>
      <c r="O74" s="43"/>
      <c r="P74" s="10" t="s">
        <v>20</v>
      </c>
      <c r="Q74" s="32"/>
      <c r="R74" s="32"/>
      <c r="S74" s="34"/>
      <c r="V74" s="3">
        <v>70</v>
      </c>
    </row>
    <row r="75" spans="1:22" s="3" customFormat="1" ht="30" customHeight="1" x14ac:dyDescent="0.5">
      <c r="A75" s="41">
        <v>48</v>
      </c>
      <c r="B75" s="23" t="str">
        <f>VLOOKUP(K75,'[4]Mon thi'!$B$2:$C$20,2,0)</f>
        <v>QLDA</v>
      </c>
      <c r="C75" s="42"/>
      <c r="D75" s="42" t="s">
        <v>591</v>
      </c>
      <c r="E75" s="42" t="s">
        <v>592</v>
      </c>
      <c r="F75" s="43" t="s">
        <v>593</v>
      </c>
      <c r="G75" s="42" t="s">
        <v>594</v>
      </c>
      <c r="H75" s="42" t="s">
        <v>595</v>
      </c>
      <c r="I75" s="44" t="s">
        <v>1052</v>
      </c>
      <c r="J75" s="43" t="s">
        <v>596</v>
      </c>
      <c r="K75" s="11" t="s">
        <v>23</v>
      </c>
      <c r="L75" s="23">
        <v>3</v>
      </c>
      <c r="M75" s="10" t="s">
        <v>19</v>
      </c>
      <c r="N75" s="10">
        <v>0</v>
      </c>
      <c r="O75" s="43" t="s">
        <v>589</v>
      </c>
      <c r="P75" s="10" t="s">
        <v>20</v>
      </c>
      <c r="Q75" s="31" t="s">
        <v>597</v>
      </c>
      <c r="R75" s="31" t="s">
        <v>21</v>
      </c>
      <c r="S75" s="33" t="s">
        <v>22</v>
      </c>
      <c r="V75" s="3">
        <v>71</v>
      </c>
    </row>
    <row r="76" spans="1:22" s="3" customFormat="1" ht="38.1" customHeight="1" x14ac:dyDescent="0.5">
      <c r="A76" s="41"/>
      <c r="B76" s="23" t="str">
        <f>VLOOKUP(K76,'[4]Mon thi'!$B$2:$C$20,2,0)</f>
        <v>GS01</v>
      </c>
      <c r="C76" s="42"/>
      <c r="D76" s="42"/>
      <c r="E76" s="42"/>
      <c r="F76" s="43"/>
      <c r="G76" s="42"/>
      <c r="H76" s="42"/>
      <c r="I76" s="44"/>
      <c r="J76" s="43"/>
      <c r="K76" s="11" t="s">
        <v>36</v>
      </c>
      <c r="L76" s="23">
        <v>3</v>
      </c>
      <c r="M76" s="10" t="s">
        <v>19</v>
      </c>
      <c r="N76" s="10">
        <v>0</v>
      </c>
      <c r="O76" s="43"/>
      <c r="P76" s="10" t="s">
        <v>20</v>
      </c>
      <c r="Q76" s="39"/>
      <c r="R76" s="39"/>
      <c r="S76" s="40"/>
      <c r="V76" s="3">
        <v>72</v>
      </c>
    </row>
    <row r="77" spans="1:22" s="3" customFormat="1" ht="27" customHeight="1" x14ac:dyDescent="0.5">
      <c r="A77" s="41"/>
      <c r="B77" s="23" t="str">
        <f>VLOOKUP(K77,'[4]Mon thi'!$B$2:$C$20,2,0)</f>
        <v>TK09</v>
      </c>
      <c r="C77" s="42"/>
      <c r="D77" s="42"/>
      <c r="E77" s="42"/>
      <c r="F77" s="43"/>
      <c r="G77" s="42"/>
      <c r="H77" s="42"/>
      <c r="I77" s="44"/>
      <c r="J77" s="43"/>
      <c r="K77" s="11" t="s">
        <v>54</v>
      </c>
      <c r="L77" s="23">
        <v>3</v>
      </c>
      <c r="M77" s="10" t="s">
        <v>19</v>
      </c>
      <c r="N77" s="10">
        <v>0</v>
      </c>
      <c r="O77" s="43"/>
      <c r="P77" s="10" t="s">
        <v>20</v>
      </c>
      <c r="Q77" s="32"/>
      <c r="R77" s="32"/>
      <c r="S77" s="34"/>
      <c r="V77" s="3">
        <v>73</v>
      </c>
    </row>
    <row r="78" spans="1:22" s="3" customFormat="1" ht="30.75" customHeight="1" x14ac:dyDescent="0.5">
      <c r="A78" s="41">
        <v>49</v>
      </c>
      <c r="B78" s="23" t="str">
        <f>VLOOKUP(K78,'[4]Mon thi'!$B$2:$C$20,2,0)</f>
        <v>DG01</v>
      </c>
      <c r="C78" s="42" t="s">
        <v>598</v>
      </c>
      <c r="D78" s="42" t="s">
        <v>599</v>
      </c>
      <c r="E78" s="42" t="s">
        <v>600</v>
      </c>
      <c r="F78" s="43" t="s">
        <v>601</v>
      </c>
      <c r="G78" s="42" t="s">
        <v>602</v>
      </c>
      <c r="H78" s="42" t="s">
        <v>603</v>
      </c>
      <c r="I78" s="44" t="s">
        <v>604</v>
      </c>
      <c r="J78" s="43" t="s">
        <v>605</v>
      </c>
      <c r="K78" s="11" t="s">
        <v>24</v>
      </c>
      <c r="L78" s="23">
        <v>3</v>
      </c>
      <c r="M78" s="10" t="s">
        <v>19</v>
      </c>
      <c r="N78" s="10">
        <v>0</v>
      </c>
      <c r="O78" s="43" t="s">
        <v>606</v>
      </c>
      <c r="P78" s="10" t="s">
        <v>20</v>
      </c>
      <c r="Q78" s="31" t="s">
        <v>237</v>
      </c>
      <c r="R78" s="31" t="s">
        <v>21</v>
      </c>
      <c r="S78" s="33" t="s">
        <v>22</v>
      </c>
      <c r="V78" s="3">
        <v>74</v>
      </c>
    </row>
    <row r="79" spans="1:22" s="3" customFormat="1" ht="30" customHeight="1" x14ac:dyDescent="0.5">
      <c r="A79" s="41"/>
      <c r="B79" s="23" t="str">
        <f>VLOOKUP(K79,'[4]Mon thi'!$B$2:$C$20,2,0)</f>
        <v>TK09</v>
      </c>
      <c r="C79" s="42"/>
      <c r="D79" s="42"/>
      <c r="E79" s="42"/>
      <c r="F79" s="43"/>
      <c r="G79" s="42"/>
      <c r="H79" s="42"/>
      <c r="I79" s="44"/>
      <c r="J79" s="43"/>
      <c r="K79" s="11" t="s">
        <v>54</v>
      </c>
      <c r="L79" s="23">
        <v>3</v>
      </c>
      <c r="M79" s="10" t="s">
        <v>19</v>
      </c>
      <c r="N79" s="10">
        <v>0</v>
      </c>
      <c r="O79" s="43"/>
      <c r="P79" s="10" t="s">
        <v>20</v>
      </c>
      <c r="Q79" s="32"/>
      <c r="R79" s="32"/>
      <c r="S79" s="34"/>
      <c r="V79" s="3">
        <v>75</v>
      </c>
    </row>
    <row r="80" spans="1:22" s="3" customFormat="1" ht="38.1" customHeight="1" x14ac:dyDescent="0.5">
      <c r="A80" s="41">
        <v>50</v>
      </c>
      <c r="B80" s="23" t="str">
        <f>VLOOKUP(K80,'[4]Mon thi'!$B$2:$C$20,2,0)</f>
        <v>GS01</v>
      </c>
      <c r="C80" s="42" t="s">
        <v>607</v>
      </c>
      <c r="D80" s="42" t="s">
        <v>608</v>
      </c>
      <c r="E80" s="42" t="s">
        <v>609</v>
      </c>
      <c r="F80" s="43" t="s">
        <v>610</v>
      </c>
      <c r="G80" s="42" t="s">
        <v>611</v>
      </c>
      <c r="H80" s="42" t="s">
        <v>612</v>
      </c>
      <c r="I80" s="44" t="s">
        <v>613</v>
      </c>
      <c r="J80" s="43" t="s">
        <v>614</v>
      </c>
      <c r="K80" s="11" t="s">
        <v>36</v>
      </c>
      <c r="L80" s="23">
        <v>2</v>
      </c>
      <c r="M80" s="10" t="s">
        <v>19</v>
      </c>
      <c r="N80" s="10">
        <v>0</v>
      </c>
      <c r="O80" s="43" t="s">
        <v>615</v>
      </c>
      <c r="P80" s="10" t="s">
        <v>20</v>
      </c>
      <c r="Q80" s="31" t="s">
        <v>616</v>
      </c>
      <c r="R80" s="31" t="s">
        <v>21</v>
      </c>
      <c r="S80" s="33" t="s">
        <v>22</v>
      </c>
      <c r="V80" s="3">
        <v>76</v>
      </c>
    </row>
    <row r="81" spans="1:23" s="3" customFormat="1" ht="38.1" customHeight="1" x14ac:dyDescent="0.5">
      <c r="A81" s="41"/>
      <c r="B81" s="23" t="str">
        <f>VLOOKUP(K81,'[4]Mon thi'!$B$2:$C$20,2,0)</f>
        <v>TK11</v>
      </c>
      <c r="C81" s="42"/>
      <c r="D81" s="42"/>
      <c r="E81" s="42"/>
      <c r="F81" s="43"/>
      <c r="G81" s="42"/>
      <c r="H81" s="42"/>
      <c r="I81" s="44"/>
      <c r="J81" s="43"/>
      <c r="K81" s="11" t="s">
        <v>56</v>
      </c>
      <c r="L81" s="23">
        <v>2</v>
      </c>
      <c r="M81" s="10" t="s">
        <v>19</v>
      </c>
      <c r="N81" s="10">
        <v>0</v>
      </c>
      <c r="O81" s="43"/>
      <c r="P81" s="10" t="s">
        <v>20</v>
      </c>
      <c r="Q81" s="32"/>
      <c r="R81" s="32"/>
      <c r="S81" s="34"/>
      <c r="V81" s="3">
        <v>77</v>
      </c>
    </row>
    <row r="82" spans="1:23" s="3" customFormat="1" ht="38.1" customHeight="1" x14ac:dyDescent="0.5">
      <c r="A82" s="41">
        <v>51</v>
      </c>
      <c r="B82" s="23" t="str">
        <f>VLOOKUP(K82,'[4]Mon thi'!$B$2:$C$20,2,0)</f>
        <v>DG01</v>
      </c>
      <c r="C82" s="42" t="s">
        <v>617</v>
      </c>
      <c r="D82" s="42" t="s">
        <v>618</v>
      </c>
      <c r="E82" s="42" t="s">
        <v>619</v>
      </c>
      <c r="F82" s="43" t="s">
        <v>620</v>
      </c>
      <c r="G82" s="42" t="s">
        <v>1063</v>
      </c>
      <c r="H82" s="42" t="s">
        <v>621</v>
      </c>
      <c r="I82" s="44" t="s">
        <v>622</v>
      </c>
      <c r="J82" s="43" t="s">
        <v>371</v>
      </c>
      <c r="K82" s="11" t="s">
        <v>24</v>
      </c>
      <c r="L82" s="23">
        <v>3</v>
      </c>
      <c r="M82" s="10" t="s">
        <v>19</v>
      </c>
      <c r="N82" s="10">
        <v>0</v>
      </c>
      <c r="O82" s="43" t="s">
        <v>623</v>
      </c>
      <c r="P82" s="10" t="s">
        <v>20</v>
      </c>
      <c r="Q82" s="31" t="s">
        <v>624</v>
      </c>
      <c r="R82" s="31" t="s">
        <v>21</v>
      </c>
      <c r="S82" s="33" t="s">
        <v>22</v>
      </c>
      <c r="V82" s="3">
        <v>78</v>
      </c>
    </row>
    <row r="83" spans="1:23" s="3" customFormat="1" ht="38.1" customHeight="1" x14ac:dyDescent="0.5">
      <c r="A83" s="41"/>
      <c r="B83" s="23" t="str">
        <f>VLOOKUP(K83,'[4]Mon thi'!$B$2:$C$20,2,0)</f>
        <v>GS01</v>
      </c>
      <c r="C83" s="42"/>
      <c r="D83" s="42"/>
      <c r="E83" s="42"/>
      <c r="F83" s="43"/>
      <c r="G83" s="42"/>
      <c r="H83" s="42"/>
      <c r="I83" s="44"/>
      <c r="J83" s="43"/>
      <c r="K83" s="11" t="s">
        <v>36</v>
      </c>
      <c r="L83" s="23">
        <v>3</v>
      </c>
      <c r="M83" s="10" t="s">
        <v>19</v>
      </c>
      <c r="N83" s="10">
        <v>0</v>
      </c>
      <c r="O83" s="43"/>
      <c r="P83" s="10" t="s">
        <v>20</v>
      </c>
      <c r="Q83" s="39"/>
      <c r="R83" s="39"/>
      <c r="S83" s="40"/>
      <c r="V83" s="3">
        <v>79</v>
      </c>
    </row>
    <row r="84" spans="1:23" s="3" customFormat="1" ht="38.1" customHeight="1" x14ac:dyDescent="0.5">
      <c r="A84" s="41"/>
      <c r="B84" s="23" t="str">
        <f>VLOOKUP(K84,'[4]Mon thi'!$B$2:$C$20,2,0)</f>
        <v>TK09</v>
      </c>
      <c r="C84" s="42"/>
      <c r="D84" s="42"/>
      <c r="E84" s="42"/>
      <c r="F84" s="43"/>
      <c r="G84" s="42"/>
      <c r="H84" s="42"/>
      <c r="I84" s="44"/>
      <c r="J84" s="43"/>
      <c r="K84" s="11" t="s">
        <v>54</v>
      </c>
      <c r="L84" s="23">
        <v>3</v>
      </c>
      <c r="M84" s="10" t="s">
        <v>19</v>
      </c>
      <c r="N84" s="10">
        <v>0</v>
      </c>
      <c r="O84" s="43"/>
      <c r="P84" s="10" t="s">
        <v>20</v>
      </c>
      <c r="Q84" s="32"/>
      <c r="R84" s="32"/>
      <c r="S84" s="34"/>
      <c r="V84" s="3">
        <v>80</v>
      </c>
    </row>
    <row r="85" spans="1:23" s="3" customFormat="1" ht="38.1" customHeight="1" x14ac:dyDescent="0.5">
      <c r="A85" s="41">
        <v>52</v>
      </c>
      <c r="B85" s="23" t="str">
        <f>VLOOKUP(K85,'[4]Mon thi'!$B$2:$C$20,2,0)</f>
        <v>QLDA</v>
      </c>
      <c r="C85" s="42"/>
      <c r="D85" s="42" t="s">
        <v>625</v>
      </c>
      <c r="E85" s="42" t="s">
        <v>626</v>
      </c>
      <c r="F85" s="43" t="s">
        <v>627</v>
      </c>
      <c r="G85" s="42" t="s">
        <v>628</v>
      </c>
      <c r="H85" s="42" t="s">
        <v>629</v>
      </c>
      <c r="I85" s="44" t="s">
        <v>630</v>
      </c>
      <c r="J85" s="43" t="s">
        <v>371</v>
      </c>
      <c r="K85" s="11" t="s">
        <v>23</v>
      </c>
      <c r="L85" s="23">
        <v>3</v>
      </c>
      <c r="M85" s="10" t="s">
        <v>19</v>
      </c>
      <c r="N85" s="10">
        <v>0</v>
      </c>
      <c r="O85" s="43" t="s">
        <v>631</v>
      </c>
      <c r="P85" s="10" t="s">
        <v>20</v>
      </c>
      <c r="Q85" s="31" t="s">
        <v>632</v>
      </c>
      <c r="R85" s="31" t="s">
        <v>21</v>
      </c>
      <c r="S85" s="33" t="s">
        <v>22</v>
      </c>
      <c r="V85" s="3">
        <v>81</v>
      </c>
    </row>
    <row r="86" spans="1:23" s="3" customFormat="1" ht="38.1" customHeight="1" x14ac:dyDescent="0.5">
      <c r="A86" s="41"/>
      <c r="B86" s="23" t="str">
        <f>VLOOKUP(K86,'[4]Mon thi'!$B$2:$C$20,2,0)</f>
        <v>GS01</v>
      </c>
      <c r="C86" s="42"/>
      <c r="D86" s="42"/>
      <c r="E86" s="42"/>
      <c r="F86" s="43"/>
      <c r="G86" s="42"/>
      <c r="H86" s="42"/>
      <c r="I86" s="44"/>
      <c r="J86" s="43"/>
      <c r="K86" s="11" t="s">
        <v>36</v>
      </c>
      <c r="L86" s="23">
        <v>3</v>
      </c>
      <c r="M86" s="10" t="s">
        <v>19</v>
      </c>
      <c r="N86" s="10">
        <v>0</v>
      </c>
      <c r="O86" s="43"/>
      <c r="P86" s="10" t="s">
        <v>20</v>
      </c>
      <c r="Q86" s="39"/>
      <c r="R86" s="39"/>
      <c r="S86" s="40"/>
      <c r="V86" s="3">
        <v>82</v>
      </c>
    </row>
    <row r="87" spans="1:23" s="3" customFormat="1" ht="38.1" customHeight="1" x14ac:dyDescent="0.5">
      <c r="A87" s="41"/>
      <c r="B87" s="23" t="str">
        <f>VLOOKUP(K87,'[4]Mon thi'!$B$2:$C$20,2,0)</f>
        <v>DG01</v>
      </c>
      <c r="C87" s="42"/>
      <c r="D87" s="42"/>
      <c r="E87" s="42"/>
      <c r="F87" s="43"/>
      <c r="G87" s="42"/>
      <c r="H87" s="42"/>
      <c r="I87" s="44"/>
      <c r="J87" s="43"/>
      <c r="K87" s="11" t="s">
        <v>24</v>
      </c>
      <c r="L87" s="23">
        <v>3</v>
      </c>
      <c r="M87" s="10" t="s">
        <v>19</v>
      </c>
      <c r="N87" s="10">
        <v>0</v>
      </c>
      <c r="O87" s="43"/>
      <c r="P87" s="10" t="s">
        <v>20</v>
      </c>
      <c r="Q87" s="32"/>
      <c r="R87" s="32"/>
      <c r="S87" s="34"/>
      <c r="V87" s="3">
        <v>83</v>
      </c>
    </row>
    <row r="88" spans="1:23" s="3" customFormat="1" ht="38.1" customHeight="1" x14ac:dyDescent="0.5">
      <c r="A88" s="41">
        <v>53</v>
      </c>
      <c r="B88" s="23" t="str">
        <f>VLOOKUP(K88,'[4]Mon thi'!$B$2:$C$20,2,0)</f>
        <v>GS01</v>
      </c>
      <c r="C88" s="42" t="s">
        <v>633</v>
      </c>
      <c r="D88" s="42" t="s">
        <v>634</v>
      </c>
      <c r="E88" s="42" t="s">
        <v>635</v>
      </c>
      <c r="F88" s="43" t="s">
        <v>636</v>
      </c>
      <c r="G88" s="42" t="s">
        <v>637</v>
      </c>
      <c r="H88" s="42" t="s">
        <v>638</v>
      </c>
      <c r="I88" s="44" t="s">
        <v>639</v>
      </c>
      <c r="J88" s="43" t="s">
        <v>371</v>
      </c>
      <c r="K88" s="11" t="s">
        <v>36</v>
      </c>
      <c r="L88" s="23">
        <v>3</v>
      </c>
      <c r="M88" s="10" t="s">
        <v>19</v>
      </c>
      <c r="N88" s="10">
        <v>0</v>
      </c>
      <c r="O88" s="43" t="s">
        <v>640</v>
      </c>
      <c r="P88" s="10" t="s">
        <v>20</v>
      </c>
      <c r="Q88" s="31" t="s">
        <v>641</v>
      </c>
      <c r="R88" s="31" t="s">
        <v>21</v>
      </c>
      <c r="S88" s="33" t="s">
        <v>22</v>
      </c>
      <c r="V88" s="3">
        <v>84</v>
      </c>
    </row>
    <row r="89" spans="1:23" s="3" customFormat="1" ht="38.1" customHeight="1" x14ac:dyDescent="0.5">
      <c r="A89" s="41"/>
      <c r="B89" s="23" t="str">
        <f>VLOOKUP(K89,'[4]Mon thi'!$B$2:$C$20,2,0)</f>
        <v>QLDA</v>
      </c>
      <c r="C89" s="42"/>
      <c r="D89" s="42"/>
      <c r="E89" s="42"/>
      <c r="F89" s="43"/>
      <c r="G89" s="42"/>
      <c r="H89" s="42"/>
      <c r="I89" s="44"/>
      <c r="J89" s="43"/>
      <c r="K89" s="11" t="s">
        <v>23</v>
      </c>
      <c r="L89" s="23">
        <v>3</v>
      </c>
      <c r="M89" s="10" t="s">
        <v>19</v>
      </c>
      <c r="N89" s="10">
        <v>0</v>
      </c>
      <c r="O89" s="43"/>
      <c r="P89" s="10" t="s">
        <v>20</v>
      </c>
      <c r="Q89" s="32"/>
      <c r="R89" s="32"/>
      <c r="S89" s="34"/>
      <c r="V89" s="3">
        <v>85</v>
      </c>
    </row>
    <row r="90" spans="1:23" s="3" customFormat="1" ht="38.1" customHeight="1" x14ac:dyDescent="0.5">
      <c r="A90" s="41">
        <v>54</v>
      </c>
      <c r="B90" s="23" t="str">
        <f>VLOOKUP(K90,'[4]Mon thi'!$B$2:$C$20,2,0)</f>
        <v>KS02</v>
      </c>
      <c r="C90" s="42" t="s">
        <v>642</v>
      </c>
      <c r="D90" s="42" t="s">
        <v>643</v>
      </c>
      <c r="E90" s="42" t="s">
        <v>644</v>
      </c>
      <c r="F90" s="43" t="s">
        <v>645</v>
      </c>
      <c r="G90" s="42" t="s">
        <v>646</v>
      </c>
      <c r="H90" s="42" t="s">
        <v>647</v>
      </c>
      <c r="I90" s="44" t="s">
        <v>1050</v>
      </c>
      <c r="J90" s="43" t="s">
        <v>245</v>
      </c>
      <c r="K90" s="11" t="s">
        <v>31</v>
      </c>
      <c r="L90" s="23">
        <v>2</v>
      </c>
      <c r="M90" s="10" t="s">
        <v>19</v>
      </c>
      <c r="N90" s="10">
        <v>0</v>
      </c>
      <c r="O90" s="43" t="s">
        <v>648</v>
      </c>
      <c r="P90" s="10" t="s">
        <v>26</v>
      </c>
      <c r="Q90" s="31" t="s">
        <v>349</v>
      </c>
      <c r="R90" s="31" t="s">
        <v>21</v>
      </c>
      <c r="S90" s="33" t="s">
        <v>22</v>
      </c>
      <c r="V90" s="3">
        <v>86</v>
      </c>
    </row>
    <row r="91" spans="1:23" s="3" customFormat="1" ht="38.1" customHeight="1" x14ac:dyDescent="0.5">
      <c r="A91" s="41"/>
      <c r="B91" s="23" t="str">
        <f>VLOOKUP(K91,'[4]Mon thi'!$B$2:$C$20,2,0)</f>
        <v>TK07</v>
      </c>
      <c r="C91" s="42"/>
      <c r="D91" s="42"/>
      <c r="E91" s="42"/>
      <c r="F91" s="43"/>
      <c r="G91" s="42"/>
      <c r="H91" s="42"/>
      <c r="I91" s="44"/>
      <c r="J91" s="43"/>
      <c r="K91" s="11" t="s">
        <v>25</v>
      </c>
      <c r="L91" s="23">
        <v>3</v>
      </c>
      <c r="M91" s="10" t="s">
        <v>19</v>
      </c>
      <c r="N91" s="10">
        <v>0</v>
      </c>
      <c r="O91" s="43"/>
      <c r="P91" s="10" t="s">
        <v>26</v>
      </c>
      <c r="Q91" s="32"/>
      <c r="R91" s="32"/>
      <c r="S91" s="34"/>
      <c r="V91" s="3">
        <v>87</v>
      </c>
    </row>
    <row r="92" spans="1:23" s="3" customFormat="1" ht="38.1" customHeight="1" x14ac:dyDescent="0.5">
      <c r="A92" s="41">
        <v>55</v>
      </c>
      <c r="B92" s="23" t="str">
        <f>VLOOKUP(K92,'[4]Mon thi'!$B$2:$C$20,2,0)</f>
        <v>QLDA</v>
      </c>
      <c r="C92" s="42" t="s">
        <v>649</v>
      </c>
      <c r="D92" s="42" t="s">
        <v>650</v>
      </c>
      <c r="E92" s="42" t="s">
        <v>651</v>
      </c>
      <c r="F92" s="43" t="s">
        <v>652</v>
      </c>
      <c r="G92" s="42" t="s">
        <v>653</v>
      </c>
      <c r="H92" s="42" t="s">
        <v>654</v>
      </c>
      <c r="I92" s="44" t="s">
        <v>655</v>
      </c>
      <c r="J92" s="43" t="s">
        <v>1046</v>
      </c>
      <c r="K92" s="11" t="s">
        <v>23</v>
      </c>
      <c r="L92" s="23">
        <v>3</v>
      </c>
      <c r="M92" s="10" t="s">
        <v>19</v>
      </c>
      <c r="N92" s="10">
        <v>0</v>
      </c>
      <c r="O92" s="43" t="s">
        <v>656</v>
      </c>
      <c r="P92" s="10" t="s">
        <v>20</v>
      </c>
      <c r="Q92" s="31" t="s">
        <v>373</v>
      </c>
      <c r="R92" s="31" t="s">
        <v>21</v>
      </c>
      <c r="S92" s="33" t="s">
        <v>22</v>
      </c>
      <c r="V92" s="3">
        <v>88</v>
      </c>
      <c r="W92" s="20"/>
    </row>
    <row r="93" spans="1:23" s="3" customFormat="1" ht="38.1" customHeight="1" x14ac:dyDescent="0.5">
      <c r="A93" s="41"/>
      <c r="B93" s="23" t="str">
        <f>VLOOKUP(K93,'[4]Mon thi'!$B$2:$C$20,2,0)</f>
        <v>GS10</v>
      </c>
      <c r="C93" s="42"/>
      <c r="D93" s="42"/>
      <c r="E93" s="42"/>
      <c r="F93" s="43"/>
      <c r="G93" s="42"/>
      <c r="H93" s="42"/>
      <c r="I93" s="44"/>
      <c r="J93" s="43"/>
      <c r="K93" s="29" t="s">
        <v>18</v>
      </c>
      <c r="L93" s="23">
        <v>3</v>
      </c>
      <c r="M93" s="10" t="s">
        <v>19</v>
      </c>
      <c r="N93" s="10">
        <v>0</v>
      </c>
      <c r="O93" s="43"/>
      <c r="P93" s="10" t="s">
        <v>20</v>
      </c>
      <c r="Q93" s="32"/>
      <c r="R93" s="32"/>
      <c r="S93" s="34"/>
      <c r="V93" s="3">
        <v>89</v>
      </c>
      <c r="W93" s="20"/>
    </row>
    <row r="94" spans="1:23" s="3" customFormat="1" ht="38.1" customHeight="1" x14ac:dyDescent="0.5">
      <c r="A94" s="41">
        <v>56</v>
      </c>
      <c r="B94" s="23" t="str">
        <f>VLOOKUP(K94,'[4]Mon thi'!$B$2:$C$20,2,0)</f>
        <v>QLDA</v>
      </c>
      <c r="C94" s="42" t="s">
        <v>657</v>
      </c>
      <c r="D94" s="42" t="s">
        <v>658</v>
      </c>
      <c r="E94" s="42" t="s">
        <v>659</v>
      </c>
      <c r="F94" s="43" t="s">
        <v>660</v>
      </c>
      <c r="G94" s="42" t="s">
        <v>661</v>
      </c>
      <c r="H94" s="42" t="s">
        <v>662</v>
      </c>
      <c r="I94" s="44" t="s">
        <v>663</v>
      </c>
      <c r="J94" s="43" t="s">
        <v>664</v>
      </c>
      <c r="K94" s="11" t="s">
        <v>23</v>
      </c>
      <c r="L94" s="23">
        <v>3</v>
      </c>
      <c r="M94" s="10" t="s">
        <v>19</v>
      </c>
      <c r="N94" s="10">
        <v>0</v>
      </c>
      <c r="O94" s="43" t="s">
        <v>640</v>
      </c>
      <c r="P94" s="10" t="s">
        <v>26</v>
      </c>
      <c r="Q94" s="31" t="s">
        <v>665</v>
      </c>
      <c r="R94" s="31" t="s">
        <v>21</v>
      </c>
      <c r="S94" s="33" t="s">
        <v>22</v>
      </c>
      <c r="V94" s="3">
        <v>90</v>
      </c>
      <c r="W94" s="20"/>
    </row>
    <row r="95" spans="1:23" s="3" customFormat="1" ht="38.1" customHeight="1" x14ac:dyDescent="0.5">
      <c r="A95" s="41"/>
      <c r="B95" s="23" t="str">
        <f>VLOOKUP(K95,'[4]Mon thi'!$B$2:$C$20,2,0)</f>
        <v>GS02</v>
      </c>
      <c r="C95" s="42"/>
      <c r="D95" s="42" t="s">
        <v>658</v>
      </c>
      <c r="E95" s="42" t="s">
        <v>659</v>
      </c>
      <c r="F95" s="43" t="s">
        <v>660</v>
      </c>
      <c r="G95" s="42" t="s">
        <v>661</v>
      </c>
      <c r="H95" s="42" t="s">
        <v>662</v>
      </c>
      <c r="I95" s="44" t="s">
        <v>663</v>
      </c>
      <c r="J95" s="43" t="s">
        <v>664</v>
      </c>
      <c r="K95" s="11" t="s">
        <v>30</v>
      </c>
      <c r="L95" s="23">
        <v>3</v>
      </c>
      <c r="M95" s="10" t="s">
        <v>19</v>
      </c>
      <c r="N95" s="10">
        <v>0</v>
      </c>
      <c r="O95" s="43"/>
      <c r="P95" s="10" t="s">
        <v>26</v>
      </c>
      <c r="Q95" s="32"/>
      <c r="R95" s="32"/>
      <c r="S95" s="34"/>
      <c r="V95" s="3">
        <v>91</v>
      </c>
    </row>
    <row r="96" spans="1:23" s="3" customFormat="1" ht="38.1" customHeight="1" x14ac:dyDescent="0.5">
      <c r="A96" s="41">
        <v>57</v>
      </c>
      <c r="B96" s="23" t="str">
        <f>VLOOKUP(K96,'[4]Mon thi'!$B$2:$C$20,2,0)</f>
        <v>QLDA</v>
      </c>
      <c r="C96" s="42" t="s">
        <v>666</v>
      </c>
      <c r="D96" s="42" t="s">
        <v>667</v>
      </c>
      <c r="E96" s="42" t="s">
        <v>592</v>
      </c>
      <c r="F96" s="43" t="s">
        <v>668</v>
      </c>
      <c r="G96" s="42" t="s">
        <v>669</v>
      </c>
      <c r="H96" s="42" t="s">
        <v>670</v>
      </c>
      <c r="I96" s="44" t="s">
        <v>671</v>
      </c>
      <c r="J96" s="43" t="s">
        <v>355</v>
      </c>
      <c r="K96" s="11" t="s">
        <v>23</v>
      </c>
      <c r="L96" s="23">
        <v>2</v>
      </c>
      <c r="M96" s="10" t="s">
        <v>19</v>
      </c>
      <c r="N96" s="10">
        <v>0</v>
      </c>
      <c r="O96" s="43" t="s">
        <v>640</v>
      </c>
      <c r="P96" s="10" t="s">
        <v>20</v>
      </c>
      <c r="Q96" s="31" t="s">
        <v>641</v>
      </c>
      <c r="R96" s="31" t="s">
        <v>21</v>
      </c>
      <c r="S96" s="33" t="s">
        <v>22</v>
      </c>
      <c r="V96" s="3">
        <v>92</v>
      </c>
      <c r="W96" s="20"/>
    </row>
    <row r="97" spans="1:23" s="3" customFormat="1" ht="26.25" customHeight="1" x14ac:dyDescent="0.5">
      <c r="A97" s="41"/>
      <c r="B97" s="23" t="str">
        <f>VLOOKUP(K97,'[4]Mon thi'!$B$2:$C$20,2,0)</f>
        <v>GS10</v>
      </c>
      <c r="C97" s="42"/>
      <c r="D97" s="42" t="s">
        <v>658</v>
      </c>
      <c r="E97" s="42" t="s">
        <v>659</v>
      </c>
      <c r="F97" s="43" t="s">
        <v>660</v>
      </c>
      <c r="G97" s="42" t="s">
        <v>661</v>
      </c>
      <c r="H97" s="42" t="s">
        <v>662</v>
      </c>
      <c r="I97" s="44" t="s">
        <v>663</v>
      </c>
      <c r="J97" s="43" t="s">
        <v>664</v>
      </c>
      <c r="K97" s="11" t="s">
        <v>18</v>
      </c>
      <c r="L97" s="23">
        <v>2</v>
      </c>
      <c r="M97" s="10" t="s">
        <v>19</v>
      </c>
      <c r="N97" s="10">
        <v>0</v>
      </c>
      <c r="O97" s="43"/>
      <c r="P97" s="10" t="s">
        <v>26</v>
      </c>
      <c r="Q97" s="32"/>
      <c r="R97" s="32"/>
      <c r="S97" s="34"/>
      <c r="V97" s="3">
        <v>93</v>
      </c>
    </row>
    <row r="98" spans="1:23" s="3" customFormat="1" ht="36" customHeight="1" x14ac:dyDescent="0.5">
      <c r="A98" s="23">
        <v>58</v>
      </c>
      <c r="B98" s="23" t="str">
        <f>VLOOKUP(K98,'[4]Mon thi'!$B$2:$C$20,2,0)</f>
        <v>QLDA</v>
      </c>
      <c r="C98" s="24" t="s">
        <v>672</v>
      </c>
      <c r="D98" s="24" t="s">
        <v>673</v>
      </c>
      <c r="E98" s="24" t="s">
        <v>674</v>
      </c>
      <c r="F98" s="11" t="s">
        <v>675</v>
      </c>
      <c r="G98" s="24" t="s">
        <v>676</v>
      </c>
      <c r="H98" s="30" t="s">
        <v>1056</v>
      </c>
      <c r="I98" s="10" t="s">
        <v>677</v>
      </c>
      <c r="J98" s="11" t="s">
        <v>355</v>
      </c>
      <c r="K98" s="11" t="s">
        <v>23</v>
      </c>
      <c r="L98" s="23">
        <v>3</v>
      </c>
      <c r="M98" s="10" t="s">
        <v>19</v>
      </c>
      <c r="N98" s="10">
        <v>0</v>
      </c>
      <c r="O98" s="11" t="s">
        <v>678</v>
      </c>
      <c r="P98" s="10" t="s">
        <v>26</v>
      </c>
      <c r="Q98" s="11" t="s">
        <v>254</v>
      </c>
      <c r="R98" s="11" t="s">
        <v>21</v>
      </c>
      <c r="S98" s="10" t="s">
        <v>22</v>
      </c>
      <c r="V98" s="3">
        <v>94</v>
      </c>
      <c r="W98" s="20" t="s">
        <v>679</v>
      </c>
    </row>
    <row r="99" spans="1:23" s="3" customFormat="1" ht="38.1" customHeight="1" x14ac:dyDescent="0.5">
      <c r="A99" s="23">
        <v>59</v>
      </c>
      <c r="B99" s="23" t="str">
        <f>VLOOKUP(K99,'[4]Mon thi'!$B$2:$C$20,2,0)</f>
        <v>GS02</v>
      </c>
      <c r="C99" s="24" t="s">
        <v>680</v>
      </c>
      <c r="D99" s="24" t="s">
        <v>681</v>
      </c>
      <c r="E99" s="24" t="s">
        <v>682</v>
      </c>
      <c r="F99" s="11" t="s">
        <v>683</v>
      </c>
      <c r="G99" s="24" t="s">
        <v>684</v>
      </c>
      <c r="H99" s="24" t="s">
        <v>685</v>
      </c>
      <c r="I99" s="10" t="s">
        <v>686</v>
      </c>
      <c r="J99" s="11" t="s">
        <v>687</v>
      </c>
      <c r="K99" s="11" t="s">
        <v>30</v>
      </c>
      <c r="L99" s="23">
        <v>3</v>
      </c>
      <c r="M99" s="10" t="s">
        <v>19</v>
      </c>
      <c r="N99" s="10">
        <v>0</v>
      </c>
      <c r="O99" s="11" t="s">
        <v>688</v>
      </c>
      <c r="P99" s="10" t="s">
        <v>26</v>
      </c>
      <c r="Q99" s="11" t="s">
        <v>689</v>
      </c>
      <c r="R99" s="11" t="s">
        <v>21</v>
      </c>
      <c r="S99" s="10" t="s">
        <v>22</v>
      </c>
      <c r="V99" s="3">
        <v>95</v>
      </c>
    </row>
    <row r="100" spans="1:23" s="3" customFormat="1" ht="38.1" customHeight="1" x14ac:dyDescent="0.5">
      <c r="A100" s="23">
        <v>60</v>
      </c>
      <c r="B100" s="23" t="str">
        <f>VLOOKUP(K100,'[4]Mon thi'!$B$2:$C$20,2,0)</f>
        <v>GS01</v>
      </c>
      <c r="C100" s="24" t="s">
        <v>690</v>
      </c>
      <c r="D100" s="24" t="s">
        <v>691</v>
      </c>
      <c r="E100" s="24" t="s">
        <v>692</v>
      </c>
      <c r="F100" s="11" t="s">
        <v>693</v>
      </c>
      <c r="G100" s="24" t="s">
        <v>694</v>
      </c>
      <c r="H100" s="24" t="s">
        <v>695</v>
      </c>
      <c r="I100" s="10" t="s">
        <v>696</v>
      </c>
      <c r="J100" s="11" t="s">
        <v>371</v>
      </c>
      <c r="K100" s="11" t="s">
        <v>36</v>
      </c>
      <c r="L100" s="23">
        <v>3</v>
      </c>
      <c r="M100" s="10" t="s">
        <v>19</v>
      </c>
      <c r="N100" s="10">
        <v>0</v>
      </c>
      <c r="O100" s="11" t="s">
        <v>688</v>
      </c>
      <c r="P100" s="10" t="s">
        <v>26</v>
      </c>
      <c r="Q100" s="11" t="s">
        <v>237</v>
      </c>
      <c r="R100" s="11" t="s">
        <v>21</v>
      </c>
      <c r="S100" s="10" t="s">
        <v>22</v>
      </c>
      <c r="V100" s="3">
        <v>96</v>
      </c>
    </row>
    <row r="101" spans="1:23" s="3" customFormat="1" ht="38.1" customHeight="1" x14ac:dyDescent="0.5">
      <c r="A101" s="23">
        <v>61</v>
      </c>
      <c r="B101" s="23" t="str">
        <f>VLOOKUP(K101,'[4]Mon thi'!$B$2:$C$20,2,0)</f>
        <v>GS02</v>
      </c>
      <c r="C101" s="24" t="s">
        <v>697</v>
      </c>
      <c r="D101" s="24" t="s">
        <v>698</v>
      </c>
      <c r="E101" s="24" t="s">
        <v>699</v>
      </c>
      <c r="F101" s="11" t="s">
        <v>700</v>
      </c>
      <c r="G101" s="24" t="s">
        <v>701</v>
      </c>
      <c r="H101" s="24" t="s">
        <v>702</v>
      </c>
      <c r="I101" s="10" t="s">
        <v>703</v>
      </c>
      <c r="J101" s="11" t="s">
        <v>704</v>
      </c>
      <c r="K101" s="11" t="s">
        <v>30</v>
      </c>
      <c r="L101" s="23">
        <v>3</v>
      </c>
      <c r="M101" s="10" t="s">
        <v>19</v>
      </c>
      <c r="N101" s="10">
        <v>0</v>
      </c>
      <c r="O101" s="11" t="s">
        <v>688</v>
      </c>
      <c r="P101" s="10" t="s">
        <v>26</v>
      </c>
      <c r="Q101" s="11" t="s">
        <v>705</v>
      </c>
      <c r="R101" s="11" t="s">
        <v>21</v>
      </c>
      <c r="S101" s="10" t="s">
        <v>22</v>
      </c>
      <c r="V101" s="3">
        <v>97</v>
      </c>
    </row>
    <row r="102" spans="1:23" s="3" customFormat="1" ht="26.25" customHeight="1" x14ac:dyDescent="0.5">
      <c r="A102" s="41">
        <v>62</v>
      </c>
      <c r="B102" s="23" t="str">
        <f>VLOOKUP(K102,'[4]Mon thi'!$B$2:$C$20,2,0)</f>
        <v>KS02</v>
      </c>
      <c r="C102" s="42" t="s">
        <v>706</v>
      </c>
      <c r="D102" s="42" t="s">
        <v>707</v>
      </c>
      <c r="E102" s="42" t="s">
        <v>708</v>
      </c>
      <c r="F102" s="43" t="s">
        <v>709</v>
      </c>
      <c r="G102" s="42" t="s">
        <v>710</v>
      </c>
      <c r="H102" s="42" t="s">
        <v>711</v>
      </c>
      <c r="I102" s="44" t="s">
        <v>712</v>
      </c>
      <c r="J102" s="43" t="s">
        <v>713</v>
      </c>
      <c r="K102" s="11" t="s">
        <v>31</v>
      </c>
      <c r="L102" s="23">
        <v>2</v>
      </c>
      <c r="M102" s="10" t="s">
        <v>19</v>
      </c>
      <c r="N102" s="10">
        <v>0</v>
      </c>
      <c r="O102" s="43" t="s">
        <v>714</v>
      </c>
      <c r="P102" s="10" t="s">
        <v>26</v>
      </c>
      <c r="Q102" s="31" t="s">
        <v>349</v>
      </c>
      <c r="R102" s="31" t="s">
        <v>21</v>
      </c>
      <c r="S102" s="33" t="s">
        <v>22</v>
      </c>
      <c r="V102" s="3">
        <v>98</v>
      </c>
      <c r="W102" s="20"/>
    </row>
    <row r="103" spans="1:23" s="3" customFormat="1" ht="38.1" customHeight="1" x14ac:dyDescent="0.5">
      <c r="A103" s="41"/>
      <c r="B103" s="23" t="str">
        <f>VLOOKUP(K103,'[4]Mon thi'!$B$2:$C$20,2,0)</f>
        <v>TK13</v>
      </c>
      <c r="C103" s="42"/>
      <c r="D103" s="42" t="s">
        <v>658</v>
      </c>
      <c r="E103" s="42" t="s">
        <v>659</v>
      </c>
      <c r="F103" s="43" t="s">
        <v>660</v>
      </c>
      <c r="G103" s="42" t="s">
        <v>661</v>
      </c>
      <c r="H103" s="42" t="s">
        <v>662</v>
      </c>
      <c r="I103" s="44" t="s">
        <v>663</v>
      </c>
      <c r="J103" s="43" t="s">
        <v>664</v>
      </c>
      <c r="K103" s="11" t="s">
        <v>29</v>
      </c>
      <c r="L103" s="23">
        <v>2</v>
      </c>
      <c r="M103" s="10" t="s">
        <v>19</v>
      </c>
      <c r="N103" s="10">
        <v>0</v>
      </c>
      <c r="O103" s="43"/>
      <c r="P103" s="10" t="s">
        <v>26</v>
      </c>
      <c r="Q103" s="32"/>
      <c r="R103" s="32"/>
      <c r="S103" s="34"/>
      <c r="V103" s="3">
        <v>99</v>
      </c>
    </row>
    <row r="104" spans="1:23" s="3" customFormat="1" ht="38.1" customHeight="1" x14ac:dyDescent="0.5">
      <c r="A104" s="23">
        <v>63</v>
      </c>
      <c r="B104" s="23" t="str">
        <f>VLOOKUP(K104,'[4]Mon thi'!$B$2:$C$20,2,0)</f>
        <v>GS01</v>
      </c>
      <c r="C104" s="24" t="s">
        <v>715</v>
      </c>
      <c r="D104" s="24" t="s">
        <v>716</v>
      </c>
      <c r="E104" s="24" t="s">
        <v>717</v>
      </c>
      <c r="F104" s="11" t="s">
        <v>718</v>
      </c>
      <c r="G104" s="24" t="s">
        <v>719</v>
      </c>
      <c r="H104" s="24" t="s">
        <v>720</v>
      </c>
      <c r="I104" s="10" t="s">
        <v>721</v>
      </c>
      <c r="J104" s="11" t="s">
        <v>722</v>
      </c>
      <c r="K104" s="11" t="s">
        <v>36</v>
      </c>
      <c r="L104" s="23">
        <v>2</v>
      </c>
      <c r="M104" s="10" t="s">
        <v>19</v>
      </c>
      <c r="N104" s="10">
        <v>0</v>
      </c>
      <c r="O104" s="11" t="s">
        <v>723</v>
      </c>
      <c r="P104" s="10" t="s">
        <v>20</v>
      </c>
      <c r="Q104" s="11" t="s">
        <v>254</v>
      </c>
      <c r="R104" s="11" t="s">
        <v>21</v>
      </c>
      <c r="S104" s="10" t="s">
        <v>22</v>
      </c>
      <c r="V104" s="3">
        <v>100</v>
      </c>
    </row>
    <row r="105" spans="1:23" s="3" customFormat="1" ht="38.1" customHeight="1" x14ac:dyDescent="0.5">
      <c r="A105" s="23">
        <v>64</v>
      </c>
      <c r="B105" s="23" t="str">
        <f>VLOOKUP(K105,'[5]Mon thi'!$B$2:$C$20,2,0)</f>
        <v>QLDA</v>
      </c>
      <c r="C105" s="24"/>
      <c r="D105" s="24" t="s">
        <v>724</v>
      </c>
      <c r="E105" s="24" t="s">
        <v>725</v>
      </c>
      <c r="F105" s="11" t="s">
        <v>726</v>
      </c>
      <c r="G105" s="24" t="s">
        <v>727</v>
      </c>
      <c r="H105" s="24" t="s">
        <v>728</v>
      </c>
      <c r="I105" s="10" t="s">
        <v>729</v>
      </c>
      <c r="J105" s="11" t="s">
        <v>730</v>
      </c>
      <c r="K105" s="11" t="s">
        <v>23</v>
      </c>
      <c r="L105" s="23">
        <v>3</v>
      </c>
      <c r="M105" s="10" t="s">
        <v>19</v>
      </c>
      <c r="N105" s="10">
        <v>0</v>
      </c>
      <c r="O105" s="11" t="s">
        <v>731</v>
      </c>
      <c r="P105" s="10" t="s">
        <v>20</v>
      </c>
      <c r="Q105" s="11" t="s">
        <v>300</v>
      </c>
      <c r="R105" s="11" t="s">
        <v>21</v>
      </c>
      <c r="S105" s="10" t="s">
        <v>22</v>
      </c>
      <c r="V105" s="3">
        <v>101</v>
      </c>
    </row>
    <row r="106" spans="1:23" s="3" customFormat="1" ht="38.1" customHeight="1" x14ac:dyDescent="0.5">
      <c r="A106" s="23">
        <v>65</v>
      </c>
      <c r="B106" s="23" t="str">
        <f>VLOOKUP(K106,'[5]Mon thi'!$B$2:$C$20,2,0)</f>
        <v>KS02</v>
      </c>
      <c r="C106" s="24"/>
      <c r="D106" s="24" t="s">
        <v>732</v>
      </c>
      <c r="E106" s="24" t="s">
        <v>733</v>
      </c>
      <c r="F106" s="11" t="s">
        <v>734</v>
      </c>
      <c r="G106" s="24" t="s">
        <v>735</v>
      </c>
      <c r="H106" s="24" t="s">
        <v>736</v>
      </c>
      <c r="I106" s="10" t="s">
        <v>737</v>
      </c>
      <c r="J106" s="11" t="s">
        <v>738</v>
      </c>
      <c r="K106" s="11" t="s">
        <v>31</v>
      </c>
      <c r="L106" s="23">
        <v>3</v>
      </c>
      <c r="M106" s="10" t="s">
        <v>19</v>
      </c>
      <c r="N106" s="10">
        <v>0</v>
      </c>
      <c r="O106" s="11" t="s">
        <v>731</v>
      </c>
      <c r="P106" s="10" t="s">
        <v>20</v>
      </c>
      <c r="Q106" s="11" t="s">
        <v>383</v>
      </c>
      <c r="R106" s="11" t="s">
        <v>21</v>
      </c>
      <c r="S106" s="10" t="s">
        <v>22</v>
      </c>
      <c r="V106" s="3">
        <v>102</v>
      </c>
    </row>
    <row r="107" spans="1:23" s="3" customFormat="1" ht="38.1" customHeight="1" x14ac:dyDescent="0.5">
      <c r="A107" s="23">
        <v>66</v>
      </c>
      <c r="B107" s="23" t="str">
        <f>VLOOKUP(K107,'[5]Mon thi'!$B$2:$C$20,2,0)</f>
        <v>KS02</v>
      </c>
      <c r="C107" s="24"/>
      <c r="D107" s="24" t="s">
        <v>739</v>
      </c>
      <c r="E107" s="24" t="s">
        <v>740</v>
      </c>
      <c r="F107" s="11" t="s">
        <v>741</v>
      </c>
      <c r="G107" s="24" t="s">
        <v>742</v>
      </c>
      <c r="H107" s="24" t="s">
        <v>743</v>
      </c>
      <c r="I107" s="10" t="s">
        <v>744</v>
      </c>
      <c r="J107" s="11" t="s">
        <v>738</v>
      </c>
      <c r="K107" s="11" t="s">
        <v>31</v>
      </c>
      <c r="L107" s="23">
        <v>3</v>
      </c>
      <c r="M107" s="10" t="s">
        <v>19</v>
      </c>
      <c r="N107" s="10">
        <v>0</v>
      </c>
      <c r="O107" s="11" t="s">
        <v>731</v>
      </c>
      <c r="P107" s="10" t="s">
        <v>20</v>
      </c>
      <c r="Q107" s="11" t="s">
        <v>745</v>
      </c>
      <c r="R107" s="11" t="s">
        <v>21</v>
      </c>
      <c r="S107" s="10" t="s">
        <v>22</v>
      </c>
      <c r="V107" s="3">
        <v>103</v>
      </c>
    </row>
    <row r="108" spans="1:23" s="3" customFormat="1" ht="38.1" customHeight="1" x14ac:dyDescent="0.5">
      <c r="A108" s="23">
        <v>67</v>
      </c>
      <c r="B108" s="23" t="str">
        <f>VLOOKUP(K108,'[5]Mon thi'!$B$2:$C$20,2,0)</f>
        <v>KS02</v>
      </c>
      <c r="C108" s="24"/>
      <c r="D108" s="24" t="s">
        <v>746</v>
      </c>
      <c r="E108" s="24" t="s">
        <v>747</v>
      </c>
      <c r="F108" s="11" t="s">
        <v>748</v>
      </c>
      <c r="G108" s="24" t="s">
        <v>749</v>
      </c>
      <c r="H108" s="24" t="s">
        <v>750</v>
      </c>
      <c r="I108" s="10" t="s">
        <v>751</v>
      </c>
      <c r="J108" s="11" t="s">
        <v>752</v>
      </c>
      <c r="K108" s="11" t="s">
        <v>31</v>
      </c>
      <c r="L108" s="23">
        <v>3</v>
      </c>
      <c r="M108" s="10" t="s">
        <v>19</v>
      </c>
      <c r="N108" s="10">
        <v>0</v>
      </c>
      <c r="O108" s="11" t="s">
        <v>731</v>
      </c>
      <c r="P108" s="10" t="s">
        <v>20</v>
      </c>
      <c r="Q108" s="11" t="s">
        <v>753</v>
      </c>
      <c r="R108" s="11" t="s">
        <v>21</v>
      </c>
      <c r="S108" s="10" t="s">
        <v>22</v>
      </c>
      <c r="V108" s="3">
        <v>104</v>
      </c>
    </row>
    <row r="109" spans="1:23" s="3" customFormat="1" ht="38.1" customHeight="1" x14ac:dyDescent="0.5">
      <c r="A109" s="23">
        <v>68</v>
      </c>
      <c r="B109" s="23" t="str">
        <f>VLOOKUP(K109,'[5]Mon thi'!$B$2:$C$20,2,0)</f>
        <v>KS02</v>
      </c>
      <c r="C109" s="24"/>
      <c r="D109" s="24" t="s">
        <v>754</v>
      </c>
      <c r="E109" s="24" t="s">
        <v>755</v>
      </c>
      <c r="F109" s="11" t="s">
        <v>756</v>
      </c>
      <c r="G109" s="24" t="s">
        <v>757</v>
      </c>
      <c r="H109" s="24" t="s">
        <v>758</v>
      </c>
      <c r="I109" s="10" t="s">
        <v>759</v>
      </c>
      <c r="J109" s="11" t="s">
        <v>752</v>
      </c>
      <c r="K109" s="11" t="s">
        <v>31</v>
      </c>
      <c r="L109" s="23">
        <v>3</v>
      </c>
      <c r="M109" s="10" t="s">
        <v>19</v>
      </c>
      <c r="N109" s="10">
        <v>0</v>
      </c>
      <c r="O109" s="11" t="s">
        <v>731</v>
      </c>
      <c r="P109" s="10" t="s">
        <v>20</v>
      </c>
      <c r="Q109" s="11" t="s">
        <v>760</v>
      </c>
      <c r="R109" s="11" t="s">
        <v>21</v>
      </c>
      <c r="S109" s="10" t="s">
        <v>22</v>
      </c>
      <c r="V109" s="3">
        <v>105</v>
      </c>
    </row>
    <row r="110" spans="1:23" s="3" customFormat="1" ht="38.1" customHeight="1" x14ac:dyDescent="0.5">
      <c r="A110" s="23">
        <v>69</v>
      </c>
      <c r="B110" s="23" t="str">
        <f>VLOOKUP(K110,'[5]Mon thi'!$B$2:$C$20,2,0)</f>
        <v>KS02</v>
      </c>
      <c r="C110" s="24"/>
      <c r="D110" s="24" t="s">
        <v>761</v>
      </c>
      <c r="E110" s="24" t="s">
        <v>762</v>
      </c>
      <c r="F110" s="11" t="s">
        <v>763</v>
      </c>
      <c r="G110" s="24" t="s">
        <v>764</v>
      </c>
      <c r="H110" s="24" t="s">
        <v>765</v>
      </c>
      <c r="I110" s="10" t="s">
        <v>766</v>
      </c>
      <c r="J110" s="11" t="s">
        <v>738</v>
      </c>
      <c r="K110" s="11" t="s">
        <v>31</v>
      </c>
      <c r="L110" s="23">
        <v>2</v>
      </c>
      <c r="M110" s="10" t="s">
        <v>19</v>
      </c>
      <c r="N110" s="10">
        <v>0</v>
      </c>
      <c r="O110" s="11" t="s">
        <v>731</v>
      </c>
      <c r="P110" s="10" t="s">
        <v>20</v>
      </c>
      <c r="Q110" s="11" t="s">
        <v>246</v>
      </c>
      <c r="R110" s="11" t="s">
        <v>21</v>
      </c>
      <c r="S110" s="10" t="s">
        <v>22</v>
      </c>
      <c r="V110" s="3">
        <v>106</v>
      </c>
      <c r="W110" s="3" t="s">
        <v>767</v>
      </c>
    </row>
    <row r="111" spans="1:23" s="3" customFormat="1" ht="38.1" customHeight="1" x14ac:dyDescent="0.5">
      <c r="A111" s="41">
        <v>70</v>
      </c>
      <c r="B111" s="23" t="str">
        <f>VLOOKUP(K111,'[5]Mon thi'!$B$2:$C$20,2,0)</f>
        <v>GS02</v>
      </c>
      <c r="C111" s="42"/>
      <c r="D111" s="42" t="s">
        <v>768</v>
      </c>
      <c r="E111" s="42" t="s">
        <v>769</v>
      </c>
      <c r="F111" s="43" t="s">
        <v>770</v>
      </c>
      <c r="G111" s="42" t="s">
        <v>771</v>
      </c>
      <c r="H111" s="42" t="s">
        <v>772</v>
      </c>
      <c r="I111" s="44" t="s">
        <v>773</v>
      </c>
      <c r="J111" s="43" t="s">
        <v>774</v>
      </c>
      <c r="K111" s="11" t="s">
        <v>30</v>
      </c>
      <c r="L111" s="23">
        <v>3</v>
      </c>
      <c r="M111" s="44" t="s">
        <v>19</v>
      </c>
      <c r="N111" s="44">
        <v>0</v>
      </c>
      <c r="O111" s="43" t="s">
        <v>731</v>
      </c>
      <c r="P111" s="10" t="s">
        <v>20</v>
      </c>
      <c r="Q111" s="31" t="s">
        <v>775</v>
      </c>
      <c r="R111" s="31" t="s">
        <v>21</v>
      </c>
      <c r="S111" s="33" t="s">
        <v>22</v>
      </c>
      <c r="V111" s="3">
        <v>107</v>
      </c>
    </row>
    <row r="112" spans="1:23" s="3" customFormat="1" ht="30" customHeight="1" x14ac:dyDescent="0.5">
      <c r="A112" s="41"/>
      <c r="B112" s="23" t="str">
        <f>VLOOKUP(K112,'[5]Mon thi'!$B$2:$C$20,2,0)</f>
        <v>KS02</v>
      </c>
      <c r="C112" s="42"/>
      <c r="D112" s="42"/>
      <c r="E112" s="42"/>
      <c r="F112" s="43"/>
      <c r="G112" s="42"/>
      <c r="H112" s="42"/>
      <c r="I112" s="44"/>
      <c r="J112" s="43"/>
      <c r="K112" s="11" t="s">
        <v>31</v>
      </c>
      <c r="L112" s="23">
        <v>3</v>
      </c>
      <c r="M112" s="44"/>
      <c r="N112" s="44"/>
      <c r="O112" s="43"/>
      <c r="P112" s="10" t="s">
        <v>20</v>
      </c>
      <c r="Q112" s="39"/>
      <c r="R112" s="39"/>
      <c r="S112" s="40"/>
      <c r="V112" s="3">
        <v>108</v>
      </c>
    </row>
    <row r="113" spans="1:22" s="3" customFormat="1" ht="34.5" customHeight="1" x14ac:dyDescent="0.5">
      <c r="A113" s="41"/>
      <c r="B113" s="23" t="str">
        <f>VLOOKUP(K113,'[5]Mon thi'!$B$2:$C$20,2,0)</f>
        <v>TK04</v>
      </c>
      <c r="C113" s="42"/>
      <c r="D113" s="42"/>
      <c r="E113" s="42"/>
      <c r="F113" s="43"/>
      <c r="G113" s="42"/>
      <c r="H113" s="42"/>
      <c r="I113" s="44"/>
      <c r="J113" s="43"/>
      <c r="K113" s="11" t="s">
        <v>49</v>
      </c>
      <c r="L113" s="23">
        <v>3</v>
      </c>
      <c r="M113" s="44"/>
      <c r="N113" s="44"/>
      <c r="O113" s="43"/>
      <c r="P113" s="10" t="s">
        <v>20</v>
      </c>
      <c r="Q113" s="32"/>
      <c r="R113" s="32"/>
      <c r="S113" s="34"/>
      <c r="V113" s="3">
        <v>109</v>
      </c>
    </row>
    <row r="114" spans="1:22" s="3" customFormat="1" ht="33" customHeight="1" x14ac:dyDescent="0.5">
      <c r="A114" s="41">
        <v>71</v>
      </c>
      <c r="B114" s="23" t="str">
        <f>VLOOKUP(K114,'[5]Mon thi'!$B$2:$C$20,2,0)</f>
        <v>GS02</v>
      </c>
      <c r="C114" s="42"/>
      <c r="D114" s="42" t="s">
        <v>776</v>
      </c>
      <c r="E114" s="42" t="s">
        <v>777</v>
      </c>
      <c r="F114" s="43" t="s">
        <v>778</v>
      </c>
      <c r="G114" s="42" t="s">
        <v>779</v>
      </c>
      <c r="H114" s="42" t="s">
        <v>780</v>
      </c>
      <c r="I114" s="44" t="s">
        <v>781</v>
      </c>
      <c r="J114" s="43" t="s">
        <v>752</v>
      </c>
      <c r="K114" s="11" t="s">
        <v>30</v>
      </c>
      <c r="L114" s="23">
        <v>3</v>
      </c>
      <c r="M114" s="44" t="s">
        <v>19</v>
      </c>
      <c r="N114" s="44">
        <v>0</v>
      </c>
      <c r="O114" s="43" t="s">
        <v>731</v>
      </c>
      <c r="P114" s="10" t="s">
        <v>20</v>
      </c>
      <c r="Q114" s="31" t="s">
        <v>519</v>
      </c>
      <c r="R114" s="31" t="s">
        <v>21</v>
      </c>
      <c r="S114" s="33" t="s">
        <v>22</v>
      </c>
      <c r="V114" s="3">
        <v>110</v>
      </c>
    </row>
    <row r="115" spans="1:22" s="3" customFormat="1" ht="29.25" customHeight="1" x14ac:dyDescent="0.5">
      <c r="A115" s="41"/>
      <c r="B115" s="23" t="str">
        <f>VLOOKUP(K115,'[5]Mon thi'!$B$2:$C$20,2,0)</f>
        <v>KS02</v>
      </c>
      <c r="C115" s="42"/>
      <c r="D115" s="42"/>
      <c r="E115" s="42"/>
      <c r="F115" s="43"/>
      <c r="G115" s="42"/>
      <c r="H115" s="42"/>
      <c r="I115" s="44"/>
      <c r="J115" s="43"/>
      <c r="K115" s="11" t="s">
        <v>31</v>
      </c>
      <c r="L115" s="23">
        <v>3</v>
      </c>
      <c r="M115" s="44"/>
      <c r="N115" s="44"/>
      <c r="O115" s="43"/>
      <c r="P115" s="10" t="s">
        <v>20</v>
      </c>
      <c r="Q115" s="39"/>
      <c r="R115" s="39"/>
      <c r="S115" s="40"/>
      <c r="V115" s="3">
        <v>111</v>
      </c>
    </row>
    <row r="116" spans="1:22" s="3" customFormat="1" ht="39.75" customHeight="1" x14ac:dyDescent="0.5">
      <c r="A116" s="41"/>
      <c r="B116" s="23" t="str">
        <f>VLOOKUP(K116,'[5]Mon thi'!$B$2:$C$20,2,0)</f>
        <v>TK04</v>
      </c>
      <c r="C116" s="42"/>
      <c r="D116" s="42"/>
      <c r="E116" s="42"/>
      <c r="F116" s="43"/>
      <c r="G116" s="42"/>
      <c r="H116" s="42"/>
      <c r="I116" s="44"/>
      <c r="J116" s="43"/>
      <c r="K116" s="11" t="s">
        <v>49</v>
      </c>
      <c r="L116" s="23">
        <v>3</v>
      </c>
      <c r="M116" s="44"/>
      <c r="N116" s="44"/>
      <c r="O116" s="43"/>
      <c r="P116" s="10" t="s">
        <v>20</v>
      </c>
      <c r="Q116" s="32"/>
      <c r="R116" s="32"/>
      <c r="S116" s="34"/>
      <c r="V116" s="3">
        <v>112</v>
      </c>
    </row>
    <row r="117" spans="1:22" s="3" customFormat="1" ht="38.1" customHeight="1" x14ac:dyDescent="0.5">
      <c r="A117" s="41">
        <v>72</v>
      </c>
      <c r="B117" s="23" t="str">
        <f>VLOOKUP(K117,'[5]Mon thi'!$B$2:$C$20,2,0)</f>
        <v>GS02</v>
      </c>
      <c r="C117" s="42"/>
      <c r="D117" s="42" t="s">
        <v>782</v>
      </c>
      <c r="E117" s="42" t="s">
        <v>783</v>
      </c>
      <c r="F117" s="43" t="s">
        <v>784</v>
      </c>
      <c r="G117" s="42" t="s">
        <v>785</v>
      </c>
      <c r="H117" s="42" t="s">
        <v>786</v>
      </c>
      <c r="I117" s="44" t="s">
        <v>787</v>
      </c>
      <c r="J117" s="43" t="s">
        <v>788</v>
      </c>
      <c r="K117" s="11" t="s">
        <v>30</v>
      </c>
      <c r="L117" s="23">
        <v>3</v>
      </c>
      <c r="M117" s="44" t="s">
        <v>19</v>
      </c>
      <c r="N117" s="44">
        <v>0</v>
      </c>
      <c r="O117" s="43" t="s">
        <v>731</v>
      </c>
      <c r="P117" s="10" t="s">
        <v>20</v>
      </c>
      <c r="Q117" s="31" t="s">
        <v>246</v>
      </c>
      <c r="R117" s="31" t="s">
        <v>21</v>
      </c>
      <c r="S117" s="33" t="s">
        <v>22</v>
      </c>
      <c r="V117" s="3">
        <v>113</v>
      </c>
    </row>
    <row r="118" spans="1:22" s="3" customFormat="1" ht="38.1" customHeight="1" x14ac:dyDescent="0.5">
      <c r="A118" s="41"/>
      <c r="B118" s="23" t="str">
        <f>VLOOKUP(K118,'[5]Mon thi'!$B$2:$C$20,2,0)</f>
        <v>KS02</v>
      </c>
      <c r="C118" s="42"/>
      <c r="D118" s="42"/>
      <c r="E118" s="42"/>
      <c r="F118" s="43"/>
      <c r="G118" s="42"/>
      <c r="H118" s="42"/>
      <c r="I118" s="44"/>
      <c r="J118" s="43"/>
      <c r="K118" s="11" t="s">
        <v>31</v>
      </c>
      <c r="L118" s="23">
        <v>3</v>
      </c>
      <c r="M118" s="44"/>
      <c r="N118" s="44"/>
      <c r="O118" s="43"/>
      <c r="P118" s="10" t="s">
        <v>20</v>
      </c>
      <c r="Q118" s="39"/>
      <c r="R118" s="39"/>
      <c r="S118" s="40"/>
      <c r="V118" s="3">
        <v>114</v>
      </c>
    </row>
    <row r="119" spans="1:22" s="3" customFormat="1" ht="27.75" customHeight="1" x14ac:dyDescent="0.5">
      <c r="A119" s="41"/>
      <c r="B119" s="23" t="str">
        <f>VLOOKUP(K119,'[5]Mon thi'!$B$2:$C$20,2,0)</f>
        <v>TK04</v>
      </c>
      <c r="C119" s="42"/>
      <c r="D119" s="42"/>
      <c r="E119" s="42"/>
      <c r="F119" s="43"/>
      <c r="G119" s="42"/>
      <c r="H119" s="42"/>
      <c r="I119" s="44"/>
      <c r="J119" s="43"/>
      <c r="K119" s="11" t="s">
        <v>49</v>
      </c>
      <c r="L119" s="23">
        <v>3</v>
      </c>
      <c r="M119" s="44"/>
      <c r="N119" s="44"/>
      <c r="O119" s="43"/>
      <c r="P119" s="10" t="s">
        <v>20</v>
      </c>
      <c r="Q119" s="32"/>
      <c r="R119" s="32"/>
      <c r="S119" s="34"/>
      <c r="V119" s="3">
        <v>115</v>
      </c>
    </row>
    <row r="120" spans="1:22" s="3" customFormat="1" ht="32.25" customHeight="1" x14ac:dyDescent="0.5">
      <c r="A120" s="41">
        <v>73</v>
      </c>
      <c r="B120" s="23" t="str">
        <f>VLOOKUP(K120,'[5]Mon thi'!$B$2:$C$20,2,0)</f>
        <v>GS02</v>
      </c>
      <c r="C120" s="42"/>
      <c r="D120" s="42" t="s">
        <v>789</v>
      </c>
      <c r="E120" s="42" t="s">
        <v>790</v>
      </c>
      <c r="F120" s="43" t="s">
        <v>791</v>
      </c>
      <c r="G120" s="42" t="s">
        <v>792</v>
      </c>
      <c r="H120" s="42" t="s">
        <v>793</v>
      </c>
      <c r="I120" s="44" t="s">
        <v>794</v>
      </c>
      <c r="J120" s="43" t="s">
        <v>478</v>
      </c>
      <c r="K120" s="11" t="s">
        <v>30</v>
      </c>
      <c r="L120" s="23">
        <v>3</v>
      </c>
      <c r="M120" s="44" t="s">
        <v>19</v>
      </c>
      <c r="N120" s="44">
        <v>0</v>
      </c>
      <c r="O120" s="43" t="s">
        <v>731</v>
      </c>
      <c r="P120" s="10" t="s">
        <v>20</v>
      </c>
      <c r="Q120" s="31" t="s">
        <v>775</v>
      </c>
      <c r="R120" s="31" t="s">
        <v>21</v>
      </c>
      <c r="S120" s="33" t="s">
        <v>22</v>
      </c>
      <c r="V120" s="3">
        <v>116</v>
      </c>
    </row>
    <row r="121" spans="1:22" s="3" customFormat="1" ht="30.75" customHeight="1" x14ac:dyDescent="0.5">
      <c r="A121" s="41"/>
      <c r="B121" s="23" t="str">
        <f>VLOOKUP(K121,'[5]Mon thi'!$B$2:$C$20,2,0)</f>
        <v>KS02</v>
      </c>
      <c r="C121" s="42"/>
      <c r="D121" s="42"/>
      <c r="E121" s="42"/>
      <c r="F121" s="43"/>
      <c r="G121" s="42"/>
      <c r="H121" s="42"/>
      <c r="I121" s="44"/>
      <c r="J121" s="43"/>
      <c r="K121" s="11" t="s">
        <v>31</v>
      </c>
      <c r="L121" s="23">
        <v>3</v>
      </c>
      <c r="M121" s="44"/>
      <c r="N121" s="44"/>
      <c r="O121" s="43"/>
      <c r="P121" s="10" t="s">
        <v>20</v>
      </c>
      <c r="Q121" s="39"/>
      <c r="R121" s="39"/>
      <c r="S121" s="40"/>
      <c r="V121" s="3">
        <v>117</v>
      </c>
    </row>
    <row r="122" spans="1:22" s="3" customFormat="1" ht="38.1" customHeight="1" x14ac:dyDescent="0.5">
      <c r="A122" s="41"/>
      <c r="B122" s="23" t="str">
        <f>VLOOKUP(K122,'[5]Mon thi'!$B$2:$C$20,2,0)</f>
        <v>TK04</v>
      </c>
      <c r="C122" s="42"/>
      <c r="D122" s="42"/>
      <c r="E122" s="42"/>
      <c r="F122" s="43"/>
      <c r="G122" s="42"/>
      <c r="H122" s="42"/>
      <c r="I122" s="44"/>
      <c r="J122" s="43"/>
      <c r="K122" s="11" t="s">
        <v>49</v>
      </c>
      <c r="L122" s="23">
        <v>3</v>
      </c>
      <c r="M122" s="44"/>
      <c r="N122" s="44"/>
      <c r="O122" s="43"/>
      <c r="P122" s="10" t="s">
        <v>20</v>
      </c>
      <c r="Q122" s="32"/>
      <c r="R122" s="32"/>
      <c r="S122" s="34"/>
      <c r="V122" s="3">
        <v>118</v>
      </c>
    </row>
    <row r="123" spans="1:22" s="3" customFormat="1" ht="38.1" customHeight="1" x14ac:dyDescent="0.5">
      <c r="A123" s="41">
        <v>74</v>
      </c>
      <c r="B123" s="23" t="str">
        <f>VLOOKUP(K123,'[5]Mon thi'!$B$2:$C$20,2,0)</f>
        <v>DG01</v>
      </c>
      <c r="C123" s="42"/>
      <c r="D123" s="42" t="s">
        <v>795</v>
      </c>
      <c r="E123" s="42" t="s">
        <v>796</v>
      </c>
      <c r="F123" s="43" t="s">
        <v>797</v>
      </c>
      <c r="G123" s="42" t="s">
        <v>798</v>
      </c>
      <c r="H123" s="42" t="s">
        <v>799</v>
      </c>
      <c r="I123" s="44" t="s">
        <v>800</v>
      </c>
      <c r="J123" s="43" t="s">
        <v>788</v>
      </c>
      <c r="K123" s="11" t="s">
        <v>24</v>
      </c>
      <c r="L123" s="23">
        <v>3</v>
      </c>
      <c r="M123" s="44" t="s">
        <v>19</v>
      </c>
      <c r="N123" s="44">
        <v>0</v>
      </c>
      <c r="O123" s="43" t="s">
        <v>731</v>
      </c>
      <c r="P123" s="10" t="s">
        <v>20</v>
      </c>
      <c r="Q123" s="31" t="s">
        <v>801</v>
      </c>
      <c r="R123" s="31" t="s">
        <v>21</v>
      </c>
      <c r="S123" s="33" t="s">
        <v>22</v>
      </c>
      <c r="V123" s="3">
        <v>119</v>
      </c>
    </row>
    <row r="124" spans="1:22" s="3" customFormat="1" ht="38.1" customHeight="1" x14ac:dyDescent="0.5">
      <c r="A124" s="41"/>
      <c r="B124" s="23" t="str">
        <f>VLOOKUP(K124,'[5]Mon thi'!$B$2:$C$20,2,0)</f>
        <v>KS02</v>
      </c>
      <c r="C124" s="42"/>
      <c r="D124" s="42"/>
      <c r="E124" s="42"/>
      <c r="F124" s="43"/>
      <c r="G124" s="42"/>
      <c r="H124" s="42"/>
      <c r="I124" s="44"/>
      <c r="J124" s="43"/>
      <c r="K124" s="11" t="s">
        <v>31</v>
      </c>
      <c r="L124" s="23">
        <v>3</v>
      </c>
      <c r="M124" s="44"/>
      <c r="N124" s="44"/>
      <c r="O124" s="43"/>
      <c r="P124" s="10" t="s">
        <v>20</v>
      </c>
      <c r="Q124" s="39"/>
      <c r="R124" s="39"/>
      <c r="S124" s="40"/>
      <c r="V124" s="3">
        <v>120</v>
      </c>
    </row>
    <row r="125" spans="1:22" s="3" customFormat="1" ht="38.1" customHeight="1" x14ac:dyDescent="0.5">
      <c r="A125" s="41"/>
      <c r="B125" s="23" t="str">
        <f>VLOOKUP(K125,'[5]Mon thi'!$B$2:$C$20,2,0)</f>
        <v>TK04</v>
      </c>
      <c r="C125" s="42"/>
      <c r="D125" s="42"/>
      <c r="E125" s="42"/>
      <c r="F125" s="43"/>
      <c r="G125" s="42"/>
      <c r="H125" s="42"/>
      <c r="I125" s="44"/>
      <c r="J125" s="43"/>
      <c r="K125" s="11" t="s">
        <v>49</v>
      </c>
      <c r="L125" s="23">
        <v>3</v>
      </c>
      <c r="M125" s="44"/>
      <c r="N125" s="44"/>
      <c r="O125" s="43"/>
      <c r="P125" s="10" t="s">
        <v>20</v>
      </c>
      <c r="Q125" s="32"/>
      <c r="R125" s="32"/>
      <c r="S125" s="34"/>
      <c r="V125" s="3">
        <v>121</v>
      </c>
    </row>
    <row r="126" spans="1:22" s="3" customFormat="1" ht="38.1" customHeight="1" x14ac:dyDescent="0.5">
      <c r="A126" s="41">
        <v>75</v>
      </c>
      <c r="B126" s="23" t="str">
        <f>VLOOKUP(K126,'[5]Mon thi'!$B$2:$C$20,2,0)</f>
        <v>DG01</v>
      </c>
      <c r="C126" s="42"/>
      <c r="D126" s="42" t="s">
        <v>802</v>
      </c>
      <c r="E126" s="42" t="s">
        <v>803</v>
      </c>
      <c r="F126" s="43" t="s">
        <v>804</v>
      </c>
      <c r="G126" s="42" t="s">
        <v>805</v>
      </c>
      <c r="H126" s="42" t="s">
        <v>806</v>
      </c>
      <c r="I126" s="44" t="s">
        <v>807</v>
      </c>
      <c r="J126" s="43" t="s">
        <v>478</v>
      </c>
      <c r="K126" s="11" t="s">
        <v>24</v>
      </c>
      <c r="L126" s="23">
        <v>3</v>
      </c>
      <c r="M126" s="44" t="s">
        <v>19</v>
      </c>
      <c r="N126" s="44">
        <v>0</v>
      </c>
      <c r="O126" s="43" t="s">
        <v>731</v>
      </c>
      <c r="P126" s="10" t="s">
        <v>20</v>
      </c>
      <c r="Q126" s="31" t="s">
        <v>808</v>
      </c>
      <c r="R126" s="31" t="s">
        <v>21</v>
      </c>
      <c r="S126" s="33" t="s">
        <v>22</v>
      </c>
      <c r="V126" s="3">
        <v>122</v>
      </c>
    </row>
    <row r="127" spans="1:22" s="3" customFormat="1" ht="38.1" customHeight="1" x14ac:dyDescent="0.5">
      <c r="A127" s="41"/>
      <c r="B127" s="23" t="str">
        <f>VLOOKUP(K127,'[5]Mon thi'!$B$2:$C$20,2,0)</f>
        <v>GS02</v>
      </c>
      <c r="C127" s="42"/>
      <c r="D127" s="42"/>
      <c r="E127" s="42"/>
      <c r="F127" s="43"/>
      <c r="G127" s="42"/>
      <c r="H127" s="42"/>
      <c r="I127" s="44"/>
      <c r="J127" s="43"/>
      <c r="K127" s="11" t="s">
        <v>30</v>
      </c>
      <c r="L127" s="23">
        <v>3</v>
      </c>
      <c r="M127" s="44"/>
      <c r="N127" s="44"/>
      <c r="O127" s="43"/>
      <c r="P127" s="10" t="s">
        <v>20</v>
      </c>
      <c r="Q127" s="39"/>
      <c r="R127" s="39"/>
      <c r="S127" s="40"/>
      <c r="V127" s="3">
        <v>123</v>
      </c>
    </row>
    <row r="128" spans="1:22" s="3" customFormat="1" ht="38.1" customHeight="1" x14ac:dyDescent="0.5">
      <c r="A128" s="41"/>
      <c r="B128" s="23" t="str">
        <f>VLOOKUP(K128,'[5]Mon thi'!$B$2:$C$20,2,0)</f>
        <v>KS02</v>
      </c>
      <c r="C128" s="42"/>
      <c r="D128" s="42"/>
      <c r="E128" s="42"/>
      <c r="F128" s="43"/>
      <c r="G128" s="42"/>
      <c r="H128" s="42"/>
      <c r="I128" s="44"/>
      <c r="J128" s="43"/>
      <c r="K128" s="11" t="s">
        <v>31</v>
      </c>
      <c r="L128" s="23">
        <v>3</v>
      </c>
      <c r="M128" s="44"/>
      <c r="N128" s="44"/>
      <c r="O128" s="43"/>
      <c r="P128" s="10" t="s">
        <v>20</v>
      </c>
      <c r="Q128" s="39"/>
      <c r="R128" s="39"/>
      <c r="S128" s="40"/>
      <c r="V128" s="3">
        <v>124</v>
      </c>
    </row>
    <row r="129" spans="1:22" s="3" customFormat="1" ht="38.1" customHeight="1" x14ac:dyDescent="0.5">
      <c r="A129" s="41"/>
      <c r="B129" s="23" t="str">
        <f>VLOOKUP(K129,'[5]Mon thi'!$B$2:$C$20,2,0)</f>
        <v>TK04</v>
      </c>
      <c r="C129" s="42"/>
      <c r="D129" s="42"/>
      <c r="E129" s="42"/>
      <c r="F129" s="43"/>
      <c r="G129" s="42"/>
      <c r="H129" s="42"/>
      <c r="I129" s="44"/>
      <c r="J129" s="43"/>
      <c r="K129" s="11" t="s">
        <v>49</v>
      </c>
      <c r="L129" s="23">
        <v>3</v>
      </c>
      <c r="M129" s="44"/>
      <c r="N129" s="44"/>
      <c r="O129" s="43"/>
      <c r="P129" s="10" t="s">
        <v>20</v>
      </c>
      <c r="Q129" s="39"/>
      <c r="R129" s="39"/>
      <c r="S129" s="40"/>
      <c r="V129" s="3">
        <v>125</v>
      </c>
    </row>
    <row r="130" spans="1:22" s="3" customFormat="1" ht="38.1" customHeight="1" x14ac:dyDescent="0.5">
      <c r="A130" s="41"/>
      <c r="B130" s="23" t="str">
        <f>VLOOKUP(K130,'[5]Mon thi'!$B$2:$C$20,2,0)</f>
        <v>QLDA</v>
      </c>
      <c r="C130" s="42"/>
      <c r="D130" s="42"/>
      <c r="E130" s="42"/>
      <c r="F130" s="43"/>
      <c r="G130" s="42"/>
      <c r="H130" s="42"/>
      <c r="I130" s="44"/>
      <c r="J130" s="43"/>
      <c r="K130" s="11" t="s">
        <v>23</v>
      </c>
      <c r="L130" s="23">
        <v>3</v>
      </c>
      <c r="M130" s="44"/>
      <c r="N130" s="44"/>
      <c r="O130" s="43"/>
      <c r="P130" s="10" t="s">
        <v>20</v>
      </c>
      <c r="Q130" s="32"/>
      <c r="R130" s="32"/>
      <c r="S130" s="34"/>
      <c r="V130" s="3">
        <v>126</v>
      </c>
    </row>
    <row r="131" spans="1:22" s="3" customFormat="1" ht="38.1" customHeight="1" x14ac:dyDescent="0.5">
      <c r="A131" s="23">
        <v>76</v>
      </c>
      <c r="B131" s="23" t="str">
        <f>VLOOKUP(K131,'[5]Mon thi'!$B$2:$C$20,2,0)</f>
        <v>DG01</v>
      </c>
      <c r="C131" s="24"/>
      <c r="D131" s="24" t="s">
        <v>809</v>
      </c>
      <c r="E131" s="24" t="s">
        <v>810</v>
      </c>
      <c r="F131" s="11" t="s">
        <v>811</v>
      </c>
      <c r="G131" s="24" t="s">
        <v>812</v>
      </c>
      <c r="H131" s="24" t="s">
        <v>813</v>
      </c>
      <c r="I131" s="10" t="s">
        <v>814</v>
      </c>
      <c r="J131" s="11" t="s">
        <v>815</v>
      </c>
      <c r="K131" s="11" t="s">
        <v>24</v>
      </c>
      <c r="L131" s="23">
        <v>3</v>
      </c>
      <c r="M131" s="10" t="s">
        <v>19</v>
      </c>
      <c r="N131" s="10">
        <v>0</v>
      </c>
      <c r="O131" s="11" t="s">
        <v>731</v>
      </c>
      <c r="P131" s="10" t="s">
        <v>20</v>
      </c>
      <c r="Q131" s="11" t="s">
        <v>272</v>
      </c>
      <c r="R131" s="11" t="s">
        <v>21</v>
      </c>
      <c r="S131" s="10" t="s">
        <v>22</v>
      </c>
      <c r="V131" s="3">
        <v>127</v>
      </c>
    </row>
    <row r="132" spans="1:22" s="3" customFormat="1" ht="38.1" customHeight="1" x14ac:dyDescent="0.5">
      <c r="A132" s="23">
        <v>77</v>
      </c>
      <c r="B132" s="23" t="str">
        <f>VLOOKUP(K132,'[5]Mon thi'!$B$2:$C$20,2,0)</f>
        <v>GS02</v>
      </c>
      <c r="C132" s="24"/>
      <c r="D132" s="24" t="s">
        <v>816</v>
      </c>
      <c r="E132" s="24" t="s">
        <v>817</v>
      </c>
      <c r="F132" s="11" t="s">
        <v>818</v>
      </c>
      <c r="G132" s="24" t="s">
        <v>819</v>
      </c>
      <c r="H132" s="24" t="s">
        <v>820</v>
      </c>
      <c r="I132" s="10" t="s">
        <v>821</v>
      </c>
      <c r="J132" s="11" t="s">
        <v>822</v>
      </c>
      <c r="K132" s="11" t="s">
        <v>30</v>
      </c>
      <c r="L132" s="23">
        <v>3</v>
      </c>
      <c r="M132" s="10" t="s">
        <v>19</v>
      </c>
      <c r="N132" s="10">
        <v>0</v>
      </c>
      <c r="O132" s="11" t="s">
        <v>731</v>
      </c>
      <c r="P132" s="10" t="s">
        <v>20</v>
      </c>
      <c r="Q132" s="11" t="s">
        <v>823</v>
      </c>
      <c r="R132" s="11" t="s">
        <v>21</v>
      </c>
      <c r="S132" s="10" t="s">
        <v>22</v>
      </c>
      <c r="V132" s="3">
        <v>128</v>
      </c>
    </row>
    <row r="133" spans="1:22" s="3" customFormat="1" ht="38.1" customHeight="1" x14ac:dyDescent="0.5">
      <c r="A133" s="41">
        <v>78</v>
      </c>
      <c r="B133" s="23" t="str">
        <f>VLOOKUP(K133,'[5]Mon thi'!$B$2:$C$20,2,0)</f>
        <v>DG01</v>
      </c>
      <c r="C133" s="42"/>
      <c r="D133" s="42" t="s">
        <v>824</v>
      </c>
      <c r="E133" s="42" t="s">
        <v>825</v>
      </c>
      <c r="F133" s="43" t="s">
        <v>826</v>
      </c>
      <c r="G133" s="42" t="s">
        <v>827</v>
      </c>
      <c r="H133" s="42" t="s">
        <v>828</v>
      </c>
      <c r="I133" s="44" t="s">
        <v>829</v>
      </c>
      <c r="J133" s="43" t="s">
        <v>738</v>
      </c>
      <c r="K133" s="11" t="s">
        <v>24</v>
      </c>
      <c r="L133" s="23">
        <v>3</v>
      </c>
      <c r="M133" s="44" t="s">
        <v>19</v>
      </c>
      <c r="N133" s="44">
        <v>0</v>
      </c>
      <c r="O133" s="43" t="s">
        <v>731</v>
      </c>
      <c r="P133" s="10" t="s">
        <v>20</v>
      </c>
      <c r="Q133" s="31" t="s">
        <v>830</v>
      </c>
      <c r="R133" s="31" t="s">
        <v>21</v>
      </c>
      <c r="S133" s="33" t="s">
        <v>22</v>
      </c>
      <c r="V133" s="3">
        <v>129</v>
      </c>
    </row>
    <row r="134" spans="1:22" s="3" customFormat="1" ht="38.1" customHeight="1" x14ac:dyDescent="0.5">
      <c r="A134" s="41"/>
      <c r="B134" s="23" t="str">
        <f>VLOOKUP(K134,'[5]Mon thi'!$B$2:$C$20,2,0)</f>
        <v>QLDA</v>
      </c>
      <c r="C134" s="42"/>
      <c r="D134" s="42"/>
      <c r="E134" s="42"/>
      <c r="F134" s="43"/>
      <c r="G134" s="42"/>
      <c r="H134" s="42"/>
      <c r="I134" s="44"/>
      <c r="J134" s="43"/>
      <c r="K134" s="11" t="s">
        <v>23</v>
      </c>
      <c r="L134" s="23">
        <v>3</v>
      </c>
      <c r="M134" s="44"/>
      <c r="N134" s="44"/>
      <c r="O134" s="43"/>
      <c r="P134" s="10" t="s">
        <v>20</v>
      </c>
      <c r="Q134" s="32"/>
      <c r="R134" s="32"/>
      <c r="S134" s="34"/>
      <c r="V134" s="3">
        <v>130</v>
      </c>
    </row>
    <row r="135" spans="1:22" s="3" customFormat="1" ht="38.1" customHeight="1" x14ac:dyDescent="0.5">
      <c r="A135" s="41">
        <v>79</v>
      </c>
      <c r="B135" s="23" t="str">
        <f>VLOOKUP(K135,'[5]Mon thi'!$B$2:$C$20,2,0)</f>
        <v>DG01</v>
      </c>
      <c r="C135" s="42"/>
      <c r="D135" s="42" t="s">
        <v>831</v>
      </c>
      <c r="E135" s="42" t="s">
        <v>832</v>
      </c>
      <c r="F135" s="43" t="s">
        <v>833</v>
      </c>
      <c r="G135" s="42" t="s">
        <v>834</v>
      </c>
      <c r="H135" s="42" t="s">
        <v>835</v>
      </c>
      <c r="I135" s="44" t="s">
        <v>836</v>
      </c>
      <c r="J135" s="43" t="s">
        <v>837</v>
      </c>
      <c r="K135" s="11" t="s">
        <v>24</v>
      </c>
      <c r="L135" s="23">
        <v>2</v>
      </c>
      <c r="M135" s="44" t="s">
        <v>19</v>
      </c>
      <c r="N135" s="44">
        <v>0</v>
      </c>
      <c r="O135" s="43" t="s">
        <v>731</v>
      </c>
      <c r="P135" s="10" t="s">
        <v>20</v>
      </c>
      <c r="Q135" s="31" t="s">
        <v>838</v>
      </c>
      <c r="R135" s="31" t="s">
        <v>21</v>
      </c>
      <c r="S135" s="33" t="s">
        <v>22</v>
      </c>
      <c r="V135" s="3">
        <v>131</v>
      </c>
    </row>
    <row r="136" spans="1:22" s="3" customFormat="1" ht="38.1" customHeight="1" x14ac:dyDescent="0.5">
      <c r="A136" s="41"/>
      <c r="B136" s="23" t="str">
        <f>VLOOKUP(K136,'[5]Mon thi'!$B$2:$C$20,2,0)</f>
        <v>QLDA</v>
      </c>
      <c r="C136" s="42"/>
      <c r="D136" s="42"/>
      <c r="E136" s="42"/>
      <c r="F136" s="43"/>
      <c r="G136" s="42"/>
      <c r="H136" s="42"/>
      <c r="I136" s="44"/>
      <c r="J136" s="43"/>
      <c r="K136" s="11" t="s">
        <v>23</v>
      </c>
      <c r="L136" s="23">
        <v>2</v>
      </c>
      <c r="M136" s="44"/>
      <c r="N136" s="44"/>
      <c r="O136" s="43"/>
      <c r="P136" s="10" t="s">
        <v>20</v>
      </c>
      <c r="Q136" s="32"/>
      <c r="R136" s="32"/>
      <c r="S136" s="34"/>
      <c r="V136" s="3">
        <v>132</v>
      </c>
    </row>
    <row r="137" spans="1:22" s="3" customFormat="1" ht="38.1" customHeight="1" x14ac:dyDescent="0.5">
      <c r="A137" s="41">
        <v>80</v>
      </c>
      <c r="B137" s="23" t="str">
        <f>VLOOKUP(K137,'[5]Mon thi'!$B$2:$C$20,2,0)</f>
        <v>GS02</v>
      </c>
      <c r="C137" s="42"/>
      <c r="D137" s="42" t="s">
        <v>839</v>
      </c>
      <c r="E137" s="42" t="s">
        <v>840</v>
      </c>
      <c r="F137" s="43" t="s">
        <v>841</v>
      </c>
      <c r="G137" s="42" t="s">
        <v>842</v>
      </c>
      <c r="H137" s="42" t="s">
        <v>843</v>
      </c>
      <c r="I137" s="44" t="s">
        <v>844</v>
      </c>
      <c r="J137" s="43" t="s">
        <v>738</v>
      </c>
      <c r="K137" s="11" t="s">
        <v>30</v>
      </c>
      <c r="L137" s="23">
        <v>3</v>
      </c>
      <c r="M137" s="44" t="s">
        <v>19</v>
      </c>
      <c r="N137" s="44">
        <v>0</v>
      </c>
      <c r="O137" s="43" t="s">
        <v>731</v>
      </c>
      <c r="P137" s="10" t="s">
        <v>20</v>
      </c>
      <c r="Q137" s="31" t="s">
        <v>845</v>
      </c>
      <c r="R137" s="31" t="s">
        <v>21</v>
      </c>
      <c r="S137" s="33" t="s">
        <v>22</v>
      </c>
      <c r="V137" s="3">
        <v>133</v>
      </c>
    </row>
    <row r="138" spans="1:22" s="3" customFormat="1" ht="38.1" customHeight="1" x14ac:dyDescent="0.5">
      <c r="A138" s="41"/>
      <c r="B138" s="23" t="str">
        <f>VLOOKUP(K138,'[5]Mon thi'!$B$2:$C$20,2,0)</f>
        <v>TK04</v>
      </c>
      <c r="C138" s="42"/>
      <c r="D138" s="42"/>
      <c r="E138" s="42"/>
      <c r="F138" s="43"/>
      <c r="G138" s="42"/>
      <c r="H138" s="42"/>
      <c r="I138" s="44"/>
      <c r="J138" s="43"/>
      <c r="K138" s="11" t="s">
        <v>49</v>
      </c>
      <c r="L138" s="23">
        <v>3</v>
      </c>
      <c r="M138" s="44"/>
      <c r="N138" s="44"/>
      <c r="O138" s="43"/>
      <c r="P138" s="10" t="s">
        <v>20</v>
      </c>
      <c r="Q138" s="32"/>
      <c r="R138" s="32"/>
      <c r="S138" s="34"/>
      <c r="V138" s="3">
        <v>134</v>
      </c>
    </row>
    <row r="139" spans="1:22" s="3" customFormat="1" ht="33" customHeight="1" x14ac:dyDescent="0.5">
      <c r="A139" s="41">
        <v>81</v>
      </c>
      <c r="B139" s="23" t="str">
        <f>VLOOKUP(K139,'[5]Mon thi'!$B$2:$C$20,2,0)</f>
        <v>GS02</v>
      </c>
      <c r="C139" s="42"/>
      <c r="D139" s="42" t="s">
        <v>846</v>
      </c>
      <c r="E139" s="42" t="s">
        <v>847</v>
      </c>
      <c r="F139" s="43" t="s">
        <v>848</v>
      </c>
      <c r="G139" s="42" t="s">
        <v>849</v>
      </c>
      <c r="H139" s="42" t="s">
        <v>850</v>
      </c>
      <c r="I139" s="44" t="s">
        <v>1049</v>
      </c>
      <c r="J139" s="43" t="s">
        <v>738</v>
      </c>
      <c r="K139" s="11" t="s">
        <v>30</v>
      </c>
      <c r="L139" s="23">
        <v>3</v>
      </c>
      <c r="M139" s="44" t="s">
        <v>19</v>
      </c>
      <c r="N139" s="44">
        <v>0</v>
      </c>
      <c r="O139" s="43" t="s">
        <v>731</v>
      </c>
      <c r="P139" s="10" t="s">
        <v>20</v>
      </c>
      <c r="Q139" s="31" t="s">
        <v>851</v>
      </c>
      <c r="R139" s="31" t="s">
        <v>21</v>
      </c>
      <c r="S139" s="33" t="s">
        <v>22</v>
      </c>
      <c r="V139" s="3">
        <v>135</v>
      </c>
    </row>
    <row r="140" spans="1:22" s="3" customFormat="1" ht="30" customHeight="1" x14ac:dyDescent="0.5">
      <c r="A140" s="41"/>
      <c r="B140" s="23" t="str">
        <f>VLOOKUP(K140,'[5]Mon thi'!$B$2:$C$20,2,0)</f>
        <v>KS02</v>
      </c>
      <c r="C140" s="42"/>
      <c r="D140" s="42"/>
      <c r="E140" s="42"/>
      <c r="F140" s="43"/>
      <c r="G140" s="42"/>
      <c r="H140" s="42"/>
      <c r="I140" s="44"/>
      <c r="J140" s="43"/>
      <c r="K140" s="11" t="s">
        <v>31</v>
      </c>
      <c r="L140" s="23">
        <v>3</v>
      </c>
      <c r="M140" s="44"/>
      <c r="N140" s="44"/>
      <c r="O140" s="43"/>
      <c r="P140" s="10" t="s">
        <v>20</v>
      </c>
      <c r="Q140" s="39"/>
      <c r="R140" s="39"/>
      <c r="S140" s="40"/>
      <c r="V140" s="3">
        <v>136</v>
      </c>
    </row>
    <row r="141" spans="1:22" s="3" customFormat="1" ht="30.75" customHeight="1" x14ac:dyDescent="0.5">
      <c r="A141" s="41"/>
      <c r="B141" s="23" t="str">
        <f>VLOOKUP(K141,'[5]Mon thi'!$B$2:$C$20,2,0)</f>
        <v>TK04</v>
      </c>
      <c r="C141" s="42"/>
      <c r="D141" s="42"/>
      <c r="E141" s="42"/>
      <c r="F141" s="43"/>
      <c r="G141" s="42"/>
      <c r="H141" s="42"/>
      <c r="I141" s="44"/>
      <c r="J141" s="43"/>
      <c r="K141" s="11" t="s">
        <v>49</v>
      </c>
      <c r="L141" s="23">
        <v>3</v>
      </c>
      <c r="M141" s="44"/>
      <c r="N141" s="44"/>
      <c r="O141" s="43"/>
      <c r="P141" s="10" t="s">
        <v>20</v>
      </c>
      <c r="Q141" s="32"/>
      <c r="R141" s="32"/>
      <c r="S141" s="34"/>
      <c r="V141" s="3">
        <v>137</v>
      </c>
    </row>
    <row r="142" spans="1:22" s="3" customFormat="1" ht="38.1" customHeight="1" x14ac:dyDescent="0.5">
      <c r="A142" s="41">
        <v>82</v>
      </c>
      <c r="B142" s="23" t="str">
        <f>VLOOKUP(K142,'[5]Mon thi'!$B$2:$C$20,2,0)</f>
        <v>GS02</v>
      </c>
      <c r="C142" s="42"/>
      <c r="D142" s="42" t="s">
        <v>852</v>
      </c>
      <c r="E142" s="42" t="s">
        <v>853</v>
      </c>
      <c r="F142" s="43" t="s">
        <v>854</v>
      </c>
      <c r="G142" s="42" t="s">
        <v>855</v>
      </c>
      <c r="H142" s="42" t="s">
        <v>856</v>
      </c>
      <c r="I142" s="44" t="s">
        <v>857</v>
      </c>
      <c r="J142" s="43" t="s">
        <v>738</v>
      </c>
      <c r="K142" s="11" t="s">
        <v>30</v>
      </c>
      <c r="L142" s="23">
        <v>3</v>
      </c>
      <c r="M142" s="44" t="s">
        <v>19</v>
      </c>
      <c r="N142" s="44">
        <v>0</v>
      </c>
      <c r="O142" s="43" t="s">
        <v>731</v>
      </c>
      <c r="P142" s="10" t="s">
        <v>20</v>
      </c>
      <c r="Q142" s="31" t="s">
        <v>373</v>
      </c>
      <c r="R142" s="31" t="s">
        <v>21</v>
      </c>
      <c r="S142" s="33" t="s">
        <v>22</v>
      </c>
      <c r="V142" s="3">
        <v>138</v>
      </c>
    </row>
    <row r="143" spans="1:22" s="3" customFormat="1" ht="38.1" customHeight="1" x14ac:dyDescent="0.5">
      <c r="A143" s="41"/>
      <c r="B143" s="23" t="str">
        <f>VLOOKUP(K143,'[5]Mon thi'!$B$2:$C$20,2,0)</f>
        <v>KS02</v>
      </c>
      <c r="C143" s="42"/>
      <c r="D143" s="42"/>
      <c r="E143" s="42"/>
      <c r="F143" s="43"/>
      <c r="G143" s="42"/>
      <c r="H143" s="42"/>
      <c r="I143" s="44"/>
      <c r="J143" s="43"/>
      <c r="K143" s="11" t="s">
        <v>31</v>
      </c>
      <c r="L143" s="23">
        <v>3</v>
      </c>
      <c r="M143" s="44"/>
      <c r="N143" s="44"/>
      <c r="O143" s="43"/>
      <c r="P143" s="10" t="s">
        <v>20</v>
      </c>
      <c r="Q143" s="39"/>
      <c r="R143" s="39"/>
      <c r="S143" s="40"/>
      <c r="V143" s="3">
        <v>139</v>
      </c>
    </row>
    <row r="144" spans="1:22" s="3" customFormat="1" ht="38.1" customHeight="1" x14ac:dyDescent="0.5">
      <c r="A144" s="41"/>
      <c r="B144" s="23" t="str">
        <f>VLOOKUP(K144,'[5]Mon thi'!$B$2:$C$20,2,0)</f>
        <v>TK04</v>
      </c>
      <c r="C144" s="42"/>
      <c r="D144" s="42"/>
      <c r="E144" s="42"/>
      <c r="F144" s="43"/>
      <c r="G144" s="42"/>
      <c r="H144" s="42"/>
      <c r="I144" s="44"/>
      <c r="J144" s="43"/>
      <c r="K144" s="11" t="s">
        <v>49</v>
      </c>
      <c r="L144" s="23">
        <v>3</v>
      </c>
      <c r="M144" s="44"/>
      <c r="N144" s="44"/>
      <c r="O144" s="43"/>
      <c r="P144" s="10" t="s">
        <v>20</v>
      </c>
      <c r="Q144" s="32"/>
      <c r="R144" s="32"/>
      <c r="S144" s="34"/>
      <c r="V144" s="3">
        <v>140</v>
      </c>
    </row>
    <row r="145" spans="1:22" s="3" customFormat="1" ht="38.1" customHeight="1" x14ac:dyDescent="0.5">
      <c r="A145" s="41">
        <v>83</v>
      </c>
      <c r="B145" s="23" t="str">
        <f>VLOOKUP(K145,'[5]Mon thi'!$B$2:$C$20,2,0)</f>
        <v>DG01</v>
      </c>
      <c r="C145" s="42"/>
      <c r="D145" s="42" t="s">
        <v>858</v>
      </c>
      <c r="E145" s="42" t="s">
        <v>859</v>
      </c>
      <c r="F145" s="43" t="s">
        <v>860</v>
      </c>
      <c r="G145" s="42" t="s">
        <v>861</v>
      </c>
      <c r="H145" s="42" t="s">
        <v>862</v>
      </c>
      <c r="I145" s="44" t="s">
        <v>863</v>
      </c>
      <c r="J145" s="43" t="s">
        <v>738</v>
      </c>
      <c r="K145" s="11" t="s">
        <v>24</v>
      </c>
      <c r="L145" s="23">
        <v>3</v>
      </c>
      <c r="M145" s="44" t="s">
        <v>19</v>
      </c>
      <c r="N145" s="44">
        <v>0</v>
      </c>
      <c r="O145" s="43" t="s">
        <v>731</v>
      </c>
      <c r="P145" s="10" t="s">
        <v>20</v>
      </c>
      <c r="Q145" s="31" t="s">
        <v>864</v>
      </c>
      <c r="R145" s="31" t="s">
        <v>21</v>
      </c>
      <c r="S145" s="33" t="s">
        <v>22</v>
      </c>
      <c r="V145" s="3">
        <v>141</v>
      </c>
    </row>
    <row r="146" spans="1:22" s="3" customFormat="1" ht="38.1" customHeight="1" x14ac:dyDescent="0.5">
      <c r="A146" s="41"/>
      <c r="B146" s="23" t="str">
        <f>VLOOKUP(K146,'[5]Mon thi'!$B$2:$C$20,2,0)</f>
        <v>GS02</v>
      </c>
      <c r="C146" s="42"/>
      <c r="D146" s="42"/>
      <c r="E146" s="42"/>
      <c r="F146" s="43"/>
      <c r="G146" s="42"/>
      <c r="H146" s="42"/>
      <c r="I146" s="44"/>
      <c r="J146" s="43"/>
      <c r="K146" s="11" t="s">
        <v>30</v>
      </c>
      <c r="L146" s="23">
        <v>3</v>
      </c>
      <c r="M146" s="44"/>
      <c r="N146" s="44"/>
      <c r="O146" s="43"/>
      <c r="P146" s="10" t="s">
        <v>20</v>
      </c>
      <c r="Q146" s="39"/>
      <c r="R146" s="39"/>
      <c r="S146" s="40"/>
      <c r="V146" s="3">
        <v>142</v>
      </c>
    </row>
    <row r="147" spans="1:22" s="3" customFormat="1" ht="38.1" customHeight="1" x14ac:dyDescent="0.5">
      <c r="A147" s="41"/>
      <c r="B147" s="23" t="str">
        <f>VLOOKUP(K147,'[5]Mon thi'!$B$2:$C$20,2,0)</f>
        <v>KS02</v>
      </c>
      <c r="C147" s="42"/>
      <c r="D147" s="42"/>
      <c r="E147" s="42"/>
      <c r="F147" s="43"/>
      <c r="G147" s="42"/>
      <c r="H147" s="42"/>
      <c r="I147" s="44"/>
      <c r="J147" s="43"/>
      <c r="K147" s="11" t="s">
        <v>31</v>
      </c>
      <c r="L147" s="23">
        <v>3</v>
      </c>
      <c r="M147" s="44"/>
      <c r="N147" s="44"/>
      <c r="O147" s="43"/>
      <c r="P147" s="10" t="s">
        <v>20</v>
      </c>
      <c r="Q147" s="39"/>
      <c r="R147" s="39"/>
      <c r="S147" s="40"/>
      <c r="V147" s="3">
        <v>143</v>
      </c>
    </row>
    <row r="148" spans="1:22" s="3" customFormat="1" ht="38.1" customHeight="1" x14ac:dyDescent="0.5">
      <c r="A148" s="41"/>
      <c r="B148" s="23" t="str">
        <f>VLOOKUP(K148,'[5]Mon thi'!$B$2:$C$20,2,0)</f>
        <v>TK04</v>
      </c>
      <c r="C148" s="42"/>
      <c r="D148" s="42"/>
      <c r="E148" s="42"/>
      <c r="F148" s="43"/>
      <c r="G148" s="42"/>
      <c r="H148" s="42"/>
      <c r="I148" s="44"/>
      <c r="J148" s="43"/>
      <c r="K148" s="11" t="s">
        <v>49</v>
      </c>
      <c r="L148" s="23">
        <v>3</v>
      </c>
      <c r="M148" s="44"/>
      <c r="N148" s="44"/>
      <c r="O148" s="43"/>
      <c r="P148" s="10" t="s">
        <v>20</v>
      </c>
      <c r="Q148" s="32"/>
      <c r="R148" s="32"/>
      <c r="S148" s="34"/>
      <c r="V148" s="3">
        <v>144</v>
      </c>
    </row>
    <row r="149" spans="1:22" s="3" customFormat="1" ht="38.1" customHeight="1" x14ac:dyDescent="0.5">
      <c r="A149" s="41">
        <v>84</v>
      </c>
      <c r="B149" s="23" t="str">
        <f>VLOOKUP(K149,'[5]Mon thi'!$B$2:$C$20,2,0)</f>
        <v>DG01</v>
      </c>
      <c r="C149" s="42"/>
      <c r="D149" s="42" t="s">
        <v>865</v>
      </c>
      <c r="E149" s="42" t="s">
        <v>866</v>
      </c>
      <c r="F149" s="43" t="s">
        <v>867</v>
      </c>
      <c r="G149" s="42" t="s">
        <v>868</v>
      </c>
      <c r="H149" s="42" t="s">
        <v>869</v>
      </c>
      <c r="I149" s="44" t="s">
        <v>870</v>
      </c>
      <c r="J149" s="43" t="s">
        <v>738</v>
      </c>
      <c r="K149" s="11" t="s">
        <v>24</v>
      </c>
      <c r="L149" s="23">
        <v>3</v>
      </c>
      <c r="M149" s="44" t="s">
        <v>19</v>
      </c>
      <c r="N149" s="44">
        <v>0</v>
      </c>
      <c r="O149" s="43" t="s">
        <v>731</v>
      </c>
      <c r="P149" s="10" t="s">
        <v>20</v>
      </c>
      <c r="Q149" s="45" t="s">
        <v>871</v>
      </c>
      <c r="R149" s="31" t="s">
        <v>21</v>
      </c>
      <c r="S149" s="33" t="s">
        <v>22</v>
      </c>
      <c r="V149" s="3">
        <v>145</v>
      </c>
    </row>
    <row r="150" spans="1:22" s="3" customFormat="1" ht="38.1" customHeight="1" x14ac:dyDescent="0.5">
      <c r="A150" s="41"/>
      <c r="B150" s="23" t="str">
        <f>VLOOKUP(K150,'[5]Mon thi'!$B$2:$C$20,2,0)</f>
        <v>GS02</v>
      </c>
      <c r="C150" s="42"/>
      <c r="D150" s="42"/>
      <c r="E150" s="42"/>
      <c r="F150" s="43"/>
      <c r="G150" s="42"/>
      <c r="H150" s="42"/>
      <c r="I150" s="44"/>
      <c r="J150" s="43"/>
      <c r="K150" s="11" t="s">
        <v>30</v>
      </c>
      <c r="L150" s="23">
        <v>3</v>
      </c>
      <c r="M150" s="44"/>
      <c r="N150" s="44"/>
      <c r="O150" s="43"/>
      <c r="P150" s="10" t="s">
        <v>20</v>
      </c>
      <c r="Q150" s="46"/>
      <c r="R150" s="39"/>
      <c r="S150" s="40"/>
      <c r="V150" s="3">
        <v>146</v>
      </c>
    </row>
    <row r="151" spans="1:22" s="3" customFormat="1" ht="38.1" customHeight="1" x14ac:dyDescent="0.5">
      <c r="A151" s="41"/>
      <c r="B151" s="23" t="str">
        <f>VLOOKUP(K151,'[5]Mon thi'!$B$2:$C$20,2,0)</f>
        <v>KS02</v>
      </c>
      <c r="C151" s="42"/>
      <c r="D151" s="42"/>
      <c r="E151" s="42"/>
      <c r="F151" s="43"/>
      <c r="G151" s="42"/>
      <c r="H151" s="42"/>
      <c r="I151" s="44"/>
      <c r="J151" s="43"/>
      <c r="K151" s="11" t="s">
        <v>31</v>
      </c>
      <c r="L151" s="23">
        <v>3</v>
      </c>
      <c r="M151" s="44"/>
      <c r="N151" s="44"/>
      <c r="O151" s="43"/>
      <c r="P151" s="10" t="s">
        <v>20</v>
      </c>
      <c r="Q151" s="46"/>
      <c r="R151" s="39"/>
      <c r="S151" s="40"/>
      <c r="V151" s="3">
        <v>147</v>
      </c>
    </row>
    <row r="152" spans="1:22" s="3" customFormat="1" ht="38.1" customHeight="1" x14ac:dyDescent="0.5">
      <c r="A152" s="41"/>
      <c r="B152" s="23" t="str">
        <f>VLOOKUP(K152,'[5]Mon thi'!$B$2:$C$20,2,0)</f>
        <v>TK04</v>
      </c>
      <c r="C152" s="42"/>
      <c r="D152" s="42"/>
      <c r="E152" s="42"/>
      <c r="F152" s="43"/>
      <c r="G152" s="42"/>
      <c r="H152" s="42"/>
      <c r="I152" s="44"/>
      <c r="J152" s="43"/>
      <c r="K152" s="11" t="s">
        <v>49</v>
      </c>
      <c r="L152" s="23">
        <v>3</v>
      </c>
      <c r="M152" s="44"/>
      <c r="N152" s="44"/>
      <c r="O152" s="43"/>
      <c r="P152" s="10" t="s">
        <v>20</v>
      </c>
      <c r="Q152" s="47"/>
      <c r="R152" s="32"/>
      <c r="S152" s="34"/>
      <c r="V152" s="3">
        <v>148</v>
      </c>
    </row>
    <row r="153" spans="1:22" s="3" customFormat="1" ht="38.1" customHeight="1" x14ac:dyDescent="0.5">
      <c r="A153" s="41">
        <v>85</v>
      </c>
      <c r="B153" s="23" t="str">
        <f>VLOOKUP(K153,'[5]Mon thi'!$B$2:$C$20,2,0)</f>
        <v>DG01</v>
      </c>
      <c r="C153" s="42"/>
      <c r="D153" s="42" t="s">
        <v>872</v>
      </c>
      <c r="E153" s="42" t="s">
        <v>873</v>
      </c>
      <c r="F153" s="43" t="s">
        <v>874</v>
      </c>
      <c r="G153" s="42" t="s">
        <v>875</v>
      </c>
      <c r="H153" s="42" t="s">
        <v>876</v>
      </c>
      <c r="I153" s="44" t="s">
        <v>877</v>
      </c>
      <c r="J153" s="43" t="s">
        <v>878</v>
      </c>
      <c r="K153" s="11" t="s">
        <v>24</v>
      </c>
      <c r="L153" s="23">
        <v>3</v>
      </c>
      <c r="M153" s="44" t="s">
        <v>19</v>
      </c>
      <c r="N153" s="44">
        <v>0</v>
      </c>
      <c r="O153" s="43" t="s">
        <v>731</v>
      </c>
      <c r="P153" s="10" t="s">
        <v>20</v>
      </c>
      <c r="Q153" s="31" t="s">
        <v>519</v>
      </c>
      <c r="R153" s="31" t="s">
        <v>21</v>
      </c>
      <c r="S153" s="33" t="s">
        <v>22</v>
      </c>
      <c r="V153" s="3">
        <v>149</v>
      </c>
    </row>
    <row r="154" spans="1:22" s="3" customFormat="1" ht="38.1" customHeight="1" x14ac:dyDescent="0.5">
      <c r="A154" s="41"/>
      <c r="B154" s="23" t="str">
        <f>VLOOKUP(K154,'[5]Mon thi'!$B$2:$C$20,2,0)</f>
        <v>GS02</v>
      </c>
      <c r="C154" s="42"/>
      <c r="D154" s="42"/>
      <c r="E154" s="42"/>
      <c r="F154" s="43"/>
      <c r="G154" s="42"/>
      <c r="H154" s="42"/>
      <c r="I154" s="44"/>
      <c r="J154" s="43"/>
      <c r="K154" s="11" t="s">
        <v>30</v>
      </c>
      <c r="L154" s="23">
        <v>3</v>
      </c>
      <c r="M154" s="44"/>
      <c r="N154" s="44"/>
      <c r="O154" s="43"/>
      <c r="P154" s="10" t="s">
        <v>20</v>
      </c>
      <c r="Q154" s="39"/>
      <c r="R154" s="39"/>
      <c r="S154" s="40"/>
      <c r="V154" s="3">
        <v>150</v>
      </c>
    </row>
    <row r="155" spans="1:22" s="3" customFormat="1" ht="38.1" customHeight="1" x14ac:dyDescent="0.5">
      <c r="A155" s="41"/>
      <c r="B155" s="23" t="str">
        <f>VLOOKUP(K155,'[5]Mon thi'!$B$2:$C$20,2,0)</f>
        <v>KS02</v>
      </c>
      <c r="C155" s="42"/>
      <c r="D155" s="42"/>
      <c r="E155" s="42"/>
      <c r="F155" s="43"/>
      <c r="G155" s="42"/>
      <c r="H155" s="42"/>
      <c r="I155" s="44"/>
      <c r="J155" s="43"/>
      <c r="K155" s="11" t="s">
        <v>31</v>
      </c>
      <c r="L155" s="23">
        <v>3</v>
      </c>
      <c r="M155" s="44"/>
      <c r="N155" s="44"/>
      <c r="O155" s="43"/>
      <c r="P155" s="10" t="s">
        <v>20</v>
      </c>
      <c r="Q155" s="39"/>
      <c r="R155" s="39"/>
      <c r="S155" s="40"/>
      <c r="V155" s="3">
        <v>151</v>
      </c>
    </row>
    <row r="156" spans="1:22" s="3" customFormat="1" ht="38.1" customHeight="1" x14ac:dyDescent="0.5">
      <c r="A156" s="41"/>
      <c r="B156" s="23" t="str">
        <f>VLOOKUP(K156,'[5]Mon thi'!$B$2:$C$20,2,0)</f>
        <v>TK04</v>
      </c>
      <c r="C156" s="42"/>
      <c r="D156" s="42"/>
      <c r="E156" s="42"/>
      <c r="F156" s="43"/>
      <c r="G156" s="42"/>
      <c r="H156" s="42"/>
      <c r="I156" s="44"/>
      <c r="J156" s="43"/>
      <c r="K156" s="11" t="s">
        <v>49</v>
      </c>
      <c r="L156" s="23">
        <v>3</v>
      </c>
      <c r="M156" s="44"/>
      <c r="N156" s="44"/>
      <c r="O156" s="43"/>
      <c r="P156" s="10" t="s">
        <v>20</v>
      </c>
      <c r="Q156" s="32"/>
      <c r="R156" s="32"/>
      <c r="S156" s="34"/>
      <c r="V156" s="3">
        <v>152</v>
      </c>
    </row>
    <row r="157" spans="1:22" s="3" customFormat="1" ht="32.25" customHeight="1" x14ac:dyDescent="0.5">
      <c r="A157" s="41">
        <v>86</v>
      </c>
      <c r="B157" s="23" t="str">
        <f>VLOOKUP(K157,'[5]Mon thi'!$B$2:$C$20,2,0)</f>
        <v>DG01</v>
      </c>
      <c r="C157" s="42"/>
      <c r="D157" s="42" t="s">
        <v>879</v>
      </c>
      <c r="E157" s="42" t="s">
        <v>880</v>
      </c>
      <c r="F157" s="43" t="s">
        <v>881</v>
      </c>
      <c r="G157" s="42" t="s">
        <v>882</v>
      </c>
      <c r="H157" s="42" t="s">
        <v>883</v>
      </c>
      <c r="I157" s="44" t="s">
        <v>884</v>
      </c>
      <c r="J157" s="43" t="s">
        <v>738</v>
      </c>
      <c r="K157" s="11" t="s">
        <v>24</v>
      </c>
      <c r="L157" s="23">
        <v>3</v>
      </c>
      <c r="M157" s="44" t="s">
        <v>19</v>
      </c>
      <c r="N157" s="44">
        <v>0</v>
      </c>
      <c r="O157" s="43" t="s">
        <v>731</v>
      </c>
      <c r="P157" s="10" t="s">
        <v>20</v>
      </c>
      <c r="Q157" s="31" t="s">
        <v>885</v>
      </c>
      <c r="R157" s="31" t="s">
        <v>21</v>
      </c>
      <c r="S157" s="33" t="s">
        <v>22</v>
      </c>
      <c r="V157" s="3">
        <v>153</v>
      </c>
    </row>
    <row r="158" spans="1:22" s="3" customFormat="1" ht="38.1" customHeight="1" x14ac:dyDescent="0.5">
      <c r="A158" s="41"/>
      <c r="B158" s="23" t="str">
        <f>VLOOKUP(K158,'[5]Mon thi'!$B$2:$C$20,2,0)</f>
        <v>GS02</v>
      </c>
      <c r="C158" s="42"/>
      <c r="D158" s="42"/>
      <c r="E158" s="42"/>
      <c r="F158" s="43"/>
      <c r="G158" s="42"/>
      <c r="H158" s="42"/>
      <c r="I158" s="44"/>
      <c r="J158" s="43"/>
      <c r="K158" s="11" t="s">
        <v>30</v>
      </c>
      <c r="L158" s="23">
        <v>3</v>
      </c>
      <c r="M158" s="44"/>
      <c r="N158" s="44"/>
      <c r="O158" s="43"/>
      <c r="P158" s="10" t="s">
        <v>20</v>
      </c>
      <c r="Q158" s="39"/>
      <c r="R158" s="39"/>
      <c r="S158" s="40"/>
      <c r="V158" s="3">
        <v>154</v>
      </c>
    </row>
    <row r="159" spans="1:22" s="3" customFormat="1" ht="24" customHeight="1" x14ac:dyDescent="0.5">
      <c r="A159" s="41"/>
      <c r="B159" s="23" t="str">
        <f>VLOOKUP(K159,'[5]Mon thi'!$B$2:$C$20,2,0)</f>
        <v>KS02</v>
      </c>
      <c r="C159" s="42"/>
      <c r="D159" s="42"/>
      <c r="E159" s="42"/>
      <c r="F159" s="43"/>
      <c r="G159" s="42"/>
      <c r="H159" s="42"/>
      <c r="I159" s="44"/>
      <c r="J159" s="43"/>
      <c r="K159" s="11" t="s">
        <v>31</v>
      </c>
      <c r="L159" s="23">
        <v>3</v>
      </c>
      <c r="M159" s="44"/>
      <c r="N159" s="44"/>
      <c r="O159" s="43"/>
      <c r="P159" s="10" t="s">
        <v>20</v>
      </c>
      <c r="Q159" s="39"/>
      <c r="R159" s="39"/>
      <c r="S159" s="40"/>
      <c r="V159" s="3">
        <v>155</v>
      </c>
    </row>
    <row r="160" spans="1:22" s="3" customFormat="1" ht="38.1" customHeight="1" x14ac:dyDescent="0.5">
      <c r="A160" s="41"/>
      <c r="B160" s="23" t="str">
        <f>VLOOKUP(K160,'[5]Mon thi'!$B$2:$C$20,2,0)</f>
        <v>TK04</v>
      </c>
      <c r="C160" s="42"/>
      <c r="D160" s="42"/>
      <c r="E160" s="42"/>
      <c r="F160" s="43"/>
      <c r="G160" s="42"/>
      <c r="H160" s="42"/>
      <c r="I160" s="44"/>
      <c r="J160" s="43"/>
      <c r="K160" s="11" t="s">
        <v>49</v>
      </c>
      <c r="L160" s="23">
        <v>3</v>
      </c>
      <c r="M160" s="44"/>
      <c r="N160" s="44"/>
      <c r="O160" s="43"/>
      <c r="P160" s="10" t="s">
        <v>20</v>
      </c>
      <c r="Q160" s="32"/>
      <c r="R160" s="32"/>
      <c r="S160" s="34"/>
      <c r="V160" s="3">
        <v>156</v>
      </c>
    </row>
    <row r="161" spans="1:23" s="3" customFormat="1" ht="38.1" customHeight="1" x14ac:dyDescent="0.5">
      <c r="A161" s="41">
        <v>87</v>
      </c>
      <c r="B161" s="23" t="str">
        <f>VLOOKUP(K161,'[5]Mon thi'!$B$2:$C$20,2,0)</f>
        <v>KS02</v>
      </c>
      <c r="C161" s="42"/>
      <c r="D161" s="42" t="s">
        <v>886</v>
      </c>
      <c r="E161" s="42" t="s">
        <v>887</v>
      </c>
      <c r="F161" s="43" t="s">
        <v>888</v>
      </c>
      <c r="G161" s="42" t="s">
        <v>889</v>
      </c>
      <c r="H161" s="42" t="s">
        <v>890</v>
      </c>
      <c r="I161" s="44" t="s">
        <v>891</v>
      </c>
      <c r="J161" s="43" t="s">
        <v>371</v>
      </c>
      <c r="K161" s="11" t="s">
        <v>31</v>
      </c>
      <c r="L161" s="23">
        <v>3</v>
      </c>
      <c r="M161" s="44" t="s">
        <v>19</v>
      </c>
      <c r="N161" s="44">
        <v>0</v>
      </c>
      <c r="O161" s="43" t="s">
        <v>731</v>
      </c>
      <c r="P161" s="10" t="s">
        <v>20</v>
      </c>
      <c r="Q161" s="31" t="s">
        <v>892</v>
      </c>
      <c r="R161" s="31" t="s">
        <v>21</v>
      </c>
      <c r="S161" s="33" t="s">
        <v>22</v>
      </c>
      <c r="V161" s="3">
        <v>157</v>
      </c>
      <c r="W161" s="3" t="s">
        <v>1047</v>
      </c>
    </row>
    <row r="162" spans="1:23" s="3" customFormat="1" ht="38.1" customHeight="1" x14ac:dyDescent="0.5">
      <c r="A162" s="41"/>
      <c r="B162" s="23" t="str">
        <f>VLOOKUP(K162,'[5]Mon thi'!$B$2:$C$20,2,0)</f>
        <v>QLDA</v>
      </c>
      <c r="C162" s="42"/>
      <c r="D162" s="42"/>
      <c r="E162" s="42"/>
      <c r="F162" s="43"/>
      <c r="G162" s="42"/>
      <c r="H162" s="42"/>
      <c r="I162" s="44"/>
      <c r="J162" s="43"/>
      <c r="K162" s="11" t="s">
        <v>23</v>
      </c>
      <c r="L162" s="23">
        <v>3</v>
      </c>
      <c r="M162" s="44"/>
      <c r="N162" s="44"/>
      <c r="O162" s="43"/>
      <c r="P162" s="10" t="s">
        <v>20</v>
      </c>
      <c r="Q162" s="32"/>
      <c r="R162" s="32"/>
      <c r="S162" s="34"/>
      <c r="V162" s="3">
        <v>158</v>
      </c>
    </row>
    <row r="163" spans="1:23" s="3" customFormat="1" ht="38.1" customHeight="1" x14ac:dyDescent="0.5">
      <c r="A163" s="41">
        <v>88</v>
      </c>
      <c r="B163" s="23" t="str">
        <f>VLOOKUP(K163,'[5]Mon thi'!$B$2:$C$20,2,0)</f>
        <v>DG01</v>
      </c>
      <c r="C163" s="42"/>
      <c r="D163" s="42" t="s">
        <v>893</v>
      </c>
      <c r="E163" s="42" t="s">
        <v>894</v>
      </c>
      <c r="F163" s="43" t="s">
        <v>895</v>
      </c>
      <c r="G163" s="42" t="s">
        <v>896</v>
      </c>
      <c r="H163" s="42" t="s">
        <v>897</v>
      </c>
      <c r="I163" s="44" t="s">
        <v>898</v>
      </c>
      <c r="J163" s="43" t="s">
        <v>899</v>
      </c>
      <c r="K163" s="11" t="s">
        <v>24</v>
      </c>
      <c r="L163" s="23">
        <v>3</v>
      </c>
      <c r="M163" s="44" t="s">
        <v>19</v>
      </c>
      <c r="N163" s="44">
        <v>0</v>
      </c>
      <c r="O163" s="43" t="s">
        <v>731</v>
      </c>
      <c r="P163" s="10" t="s">
        <v>20</v>
      </c>
      <c r="Q163" s="31" t="s">
        <v>519</v>
      </c>
      <c r="R163" s="31" t="s">
        <v>21</v>
      </c>
      <c r="S163" s="33" t="s">
        <v>22</v>
      </c>
      <c r="V163" s="3">
        <v>159</v>
      </c>
    </row>
    <row r="164" spans="1:23" s="3" customFormat="1" ht="38.1" customHeight="1" x14ac:dyDescent="0.5">
      <c r="A164" s="41"/>
      <c r="B164" s="23" t="str">
        <f>VLOOKUP(K164,'[5]Mon thi'!$B$2:$C$20,2,0)</f>
        <v>GS02</v>
      </c>
      <c r="C164" s="42"/>
      <c r="D164" s="42"/>
      <c r="E164" s="42"/>
      <c r="F164" s="43"/>
      <c r="G164" s="42"/>
      <c r="H164" s="42"/>
      <c r="I164" s="44"/>
      <c r="J164" s="43"/>
      <c r="K164" s="11" t="s">
        <v>30</v>
      </c>
      <c r="L164" s="23">
        <v>3</v>
      </c>
      <c r="M164" s="44"/>
      <c r="N164" s="44"/>
      <c r="O164" s="43"/>
      <c r="P164" s="10" t="s">
        <v>20</v>
      </c>
      <c r="Q164" s="39"/>
      <c r="R164" s="39"/>
      <c r="S164" s="40"/>
      <c r="V164" s="3">
        <v>160</v>
      </c>
    </row>
    <row r="165" spans="1:23" s="3" customFormat="1" ht="33" customHeight="1" x14ac:dyDescent="0.5">
      <c r="A165" s="41"/>
      <c r="B165" s="23" t="str">
        <f>VLOOKUP(K165,'[5]Mon thi'!$B$2:$C$20,2,0)</f>
        <v>KS02</v>
      </c>
      <c r="C165" s="42"/>
      <c r="D165" s="42"/>
      <c r="E165" s="42"/>
      <c r="F165" s="43"/>
      <c r="G165" s="42"/>
      <c r="H165" s="42"/>
      <c r="I165" s="44"/>
      <c r="J165" s="43"/>
      <c r="K165" s="11" t="s">
        <v>31</v>
      </c>
      <c r="L165" s="23">
        <v>3</v>
      </c>
      <c r="M165" s="44"/>
      <c r="N165" s="44"/>
      <c r="O165" s="43"/>
      <c r="P165" s="10" t="s">
        <v>20</v>
      </c>
      <c r="Q165" s="39"/>
      <c r="R165" s="39"/>
      <c r="S165" s="40"/>
      <c r="V165" s="3">
        <v>161</v>
      </c>
    </row>
    <row r="166" spans="1:23" s="3" customFormat="1" ht="38.1" customHeight="1" x14ac:dyDescent="0.5">
      <c r="A166" s="41"/>
      <c r="B166" s="23" t="str">
        <f>VLOOKUP(K166,'[5]Mon thi'!$B$2:$C$20,2,0)</f>
        <v>TK04</v>
      </c>
      <c r="C166" s="42"/>
      <c r="D166" s="42"/>
      <c r="E166" s="42"/>
      <c r="F166" s="43"/>
      <c r="G166" s="42"/>
      <c r="H166" s="42"/>
      <c r="I166" s="44"/>
      <c r="J166" s="43"/>
      <c r="K166" s="11" t="s">
        <v>49</v>
      </c>
      <c r="L166" s="23">
        <v>3</v>
      </c>
      <c r="M166" s="44"/>
      <c r="N166" s="44"/>
      <c r="O166" s="43"/>
      <c r="P166" s="10" t="s">
        <v>20</v>
      </c>
      <c r="Q166" s="39"/>
      <c r="R166" s="39"/>
      <c r="S166" s="40"/>
      <c r="V166" s="3">
        <v>162</v>
      </c>
    </row>
    <row r="167" spans="1:23" s="3" customFormat="1" ht="33.75" customHeight="1" x14ac:dyDescent="0.5">
      <c r="A167" s="41"/>
      <c r="B167" s="23" t="str">
        <f>VLOOKUP(K167,'[5]Mon thi'!$B$2:$C$20,2,0)</f>
        <v>QLDA</v>
      </c>
      <c r="C167" s="42"/>
      <c r="D167" s="42"/>
      <c r="E167" s="42"/>
      <c r="F167" s="43"/>
      <c r="G167" s="42"/>
      <c r="H167" s="42"/>
      <c r="I167" s="44"/>
      <c r="J167" s="43"/>
      <c r="K167" s="11" t="s">
        <v>23</v>
      </c>
      <c r="L167" s="23">
        <v>3</v>
      </c>
      <c r="M167" s="44"/>
      <c r="N167" s="44"/>
      <c r="O167" s="43"/>
      <c r="P167" s="10" t="s">
        <v>20</v>
      </c>
      <c r="Q167" s="32"/>
      <c r="R167" s="32"/>
      <c r="S167" s="34"/>
      <c r="V167" s="3">
        <v>163</v>
      </c>
    </row>
    <row r="168" spans="1:23" s="3" customFormat="1" ht="38.1" customHeight="1" x14ac:dyDescent="0.5">
      <c r="A168" s="41">
        <v>89</v>
      </c>
      <c r="B168" s="23" t="str">
        <f>VLOOKUP(K168,'[5]Mon thi'!$B$2:$C$20,2,0)</f>
        <v>GS02</v>
      </c>
      <c r="C168" s="42"/>
      <c r="D168" s="42" t="s">
        <v>900</v>
      </c>
      <c r="E168" s="42" t="s">
        <v>901</v>
      </c>
      <c r="F168" s="43" t="s">
        <v>902</v>
      </c>
      <c r="G168" s="42" t="s">
        <v>903</v>
      </c>
      <c r="H168" s="42" t="s">
        <v>904</v>
      </c>
      <c r="I168" s="44" t="s">
        <v>905</v>
      </c>
      <c r="J168" s="43" t="s">
        <v>837</v>
      </c>
      <c r="K168" s="11" t="s">
        <v>30</v>
      </c>
      <c r="L168" s="23">
        <v>2</v>
      </c>
      <c r="M168" s="44" t="s">
        <v>19</v>
      </c>
      <c r="N168" s="44">
        <v>0</v>
      </c>
      <c r="O168" s="43" t="s">
        <v>731</v>
      </c>
      <c r="P168" s="10" t="s">
        <v>20</v>
      </c>
      <c r="Q168" s="31" t="s">
        <v>906</v>
      </c>
      <c r="R168" s="31" t="s">
        <v>21</v>
      </c>
      <c r="S168" s="33" t="s">
        <v>22</v>
      </c>
      <c r="V168" s="3">
        <v>164</v>
      </c>
    </row>
    <row r="169" spans="1:23" s="3" customFormat="1" ht="32.25" customHeight="1" x14ac:dyDescent="0.5">
      <c r="A169" s="41"/>
      <c r="B169" s="23" t="str">
        <f>VLOOKUP(K169,'[5]Mon thi'!$B$2:$C$20,2,0)</f>
        <v>KS02</v>
      </c>
      <c r="C169" s="42"/>
      <c r="D169" s="42"/>
      <c r="E169" s="42"/>
      <c r="F169" s="43"/>
      <c r="G169" s="42"/>
      <c r="H169" s="42"/>
      <c r="I169" s="44"/>
      <c r="J169" s="43"/>
      <c r="K169" s="11" t="s">
        <v>31</v>
      </c>
      <c r="L169" s="23">
        <v>3</v>
      </c>
      <c r="M169" s="44"/>
      <c r="N169" s="44"/>
      <c r="O169" s="43"/>
      <c r="P169" s="10" t="s">
        <v>20</v>
      </c>
      <c r="Q169" s="39"/>
      <c r="R169" s="39"/>
      <c r="S169" s="40"/>
      <c r="V169" s="3">
        <v>165</v>
      </c>
    </row>
    <row r="170" spans="1:23" s="3" customFormat="1" ht="38.1" customHeight="1" x14ac:dyDescent="0.5">
      <c r="A170" s="41"/>
      <c r="B170" s="23" t="str">
        <f>VLOOKUP(K170,'[5]Mon thi'!$B$2:$C$20,2,0)</f>
        <v>TK04</v>
      </c>
      <c r="C170" s="42"/>
      <c r="D170" s="42"/>
      <c r="E170" s="42"/>
      <c r="F170" s="43"/>
      <c r="G170" s="42"/>
      <c r="H170" s="42"/>
      <c r="I170" s="44"/>
      <c r="J170" s="43"/>
      <c r="K170" s="11" t="s">
        <v>49</v>
      </c>
      <c r="L170" s="23">
        <v>3</v>
      </c>
      <c r="M170" s="44"/>
      <c r="N170" s="44"/>
      <c r="O170" s="43"/>
      <c r="P170" s="10" t="s">
        <v>20</v>
      </c>
      <c r="Q170" s="32"/>
      <c r="R170" s="32"/>
      <c r="S170" s="34"/>
      <c r="V170" s="3">
        <v>166</v>
      </c>
    </row>
    <row r="171" spans="1:23" s="3" customFormat="1" ht="38.1" customHeight="1" x14ac:dyDescent="0.5">
      <c r="A171" s="41">
        <v>90</v>
      </c>
      <c r="B171" s="23" t="str">
        <f>VLOOKUP(K171,'[5]Mon thi'!$B$2:$C$20,2,0)</f>
        <v>GS02</v>
      </c>
      <c r="C171" s="42"/>
      <c r="D171" s="42" t="s">
        <v>907</v>
      </c>
      <c r="E171" s="42" t="s">
        <v>908</v>
      </c>
      <c r="F171" s="43" t="s">
        <v>909</v>
      </c>
      <c r="G171" s="42" t="s">
        <v>910</v>
      </c>
      <c r="H171" s="42" t="s">
        <v>911</v>
      </c>
      <c r="I171" s="44" t="s">
        <v>912</v>
      </c>
      <c r="J171" s="43" t="s">
        <v>738</v>
      </c>
      <c r="K171" s="11" t="s">
        <v>30</v>
      </c>
      <c r="L171" s="23">
        <v>3</v>
      </c>
      <c r="M171" s="44" t="s">
        <v>19</v>
      </c>
      <c r="N171" s="44">
        <v>0</v>
      </c>
      <c r="O171" s="43" t="s">
        <v>731</v>
      </c>
      <c r="P171" s="10" t="s">
        <v>20</v>
      </c>
      <c r="Q171" s="31" t="s">
        <v>246</v>
      </c>
      <c r="R171" s="31" t="s">
        <v>21</v>
      </c>
      <c r="S171" s="33" t="s">
        <v>22</v>
      </c>
      <c r="V171" s="3">
        <v>167</v>
      </c>
    </row>
    <row r="172" spans="1:23" s="3" customFormat="1" ht="38.1" customHeight="1" x14ac:dyDescent="0.5">
      <c r="A172" s="41"/>
      <c r="B172" s="23" t="str">
        <f>VLOOKUP(K172,'[5]Mon thi'!$B$2:$C$20,2,0)</f>
        <v>KS02</v>
      </c>
      <c r="C172" s="42"/>
      <c r="D172" s="42"/>
      <c r="E172" s="42"/>
      <c r="F172" s="43"/>
      <c r="G172" s="42"/>
      <c r="H172" s="42"/>
      <c r="I172" s="44"/>
      <c r="J172" s="43"/>
      <c r="K172" s="11" t="s">
        <v>31</v>
      </c>
      <c r="L172" s="23">
        <v>3</v>
      </c>
      <c r="M172" s="44"/>
      <c r="N172" s="44"/>
      <c r="O172" s="43"/>
      <c r="P172" s="10" t="s">
        <v>20</v>
      </c>
      <c r="Q172" s="39"/>
      <c r="R172" s="39"/>
      <c r="S172" s="40"/>
      <c r="V172" s="3">
        <v>168</v>
      </c>
    </row>
    <row r="173" spans="1:23" s="3" customFormat="1" ht="38.1" customHeight="1" x14ac:dyDescent="0.5">
      <c r="A173" s="41"/>
      <c r="B173" s="23" t="str">
        <f>VLOOKUP(K173,'[5]Mon thi'!$B$2:$C$20,2,0)</f>
        <v>TK04</v>
      </c>
      <c r="C173" s="42"/>
      <c r="D173" s="42"/>
      <c r="E173" s="42"/>
      <c r="F173" s="43"/>
      <c r="G173" s="42"/>
      <c r="H173" s="42"/>
      <c r="I173" s="44"/>
      <c r="J173" s="43"/>
      <c r="K173" s="11" t="s">
        <v>49</v>
      </c>
      <c r="L173" s="23">
        <v>3</v>
      </c>
      <c r="M173" s="44"/>
      <c r="N173" s="44"/>
      <c r="O173" s="43"/>
      <c r="P173" s="10" t="s">
        <v>20</v>
      </c>
      <c r="Q173" s="32"/>
      <c r="R173" s="32"/>
      <c r="S173" s="34"/>
      <c r="V173" s="3">
        <v>169</v>
      </c>
    </row>
    <row r="174" spans="1:23" s="3" customFormat="1" ht="38.1" customHeight="1" x14ac:dyDescent="0.5">
      <c r="A174" s="41">
        <v>91</v>
      </c>
      <c r="B174" s="23" t="str">
        <f>VLOOKUP(K174,'[5]Mon thi'!$B$2:$C$20,2,0)</f>
        <v>DG01</v>
      </c>
      <c r="C174" s="42"/>
      <c r="D174" s="42" t="s">
        <v>913</v>
      </c>
      <c r="E174" s="42" t="s">
        <v>914</v>
      </c>
      <c r="F174" s="43" t="s">
        <v>915</v>
      </c>
      <c r="G174" s="42" t="s">
        <v>916</v>
      </c>
      <c r="H174" s="42" t="s">
        <v>917</v>
      </c>
      <c r="I174" s="44" t="s">
        <v>918</v>
      </c>
      <c r="J174" s="43" t="s">
        <v>837</v>
      </c>
      <c r="K174" s="11" t="s">
        <v>24</v>
      </c>
      <c r="L174" s="23">
        <v>3</v>
      </c>
      <c r="M174" s="44" t="s">
        <v>19</v>
      </c>
      <c r="N174" s="44">
        <v>0</v>
      </c>
      <c r="O174" s="43" t="s">
        <v>731</v>
      </c>
      <c r="P174" s="10" t="s">
        <v>20</v>
      </c>
      <c r="Q174" s="31" t="s">
        <v>519</v>
      </c>
      <c r="R174" s="31" t="s">
        <v>21</v>
      </c>
      <c r="S174" s="33" t="s">
        <v>22</v>
      </c>
      <c r="V174" s="3">
        <v>170</v>
      </c>
    </row>
    <row r="175" spans="1:23" s="3" customFormat="1" ht="38.1" customHeight="1" x14ac:dyDescent="0.5">
      <c r="A175" s="41"/>
      <c r="B175" s="23" t="str">
        <f>VLOOKUP(K175,'[5]Mon thi'!$B$2:$C$20,2,0)</f>
        <v>GS02</v>
      </c>
      <c r="C175" s="42"/>
      <c r="D175" s="42"/>
      <c r="E175" s="42"/>
      <c r="F175" s="43"/>
      <c r="G175" s="42"/>
      <c r="H175" s="42"/>
      <c r="I175" s="44"/>
      <c r="J175" s="43"/>
      <c r="K175" s="11" t="s">
        <v>30</v>
      </c>
      <c r="L175" s="23">
        <v>3</v>
      </c>
      <c r="M175" s="44"/>
      <c r="N175" s="44"/>
      <c r="O175" s="43"/>
      <c r="P175" s="10" t="s">
        <v>20</v>
      </c>
      <c r="Q175" s="39"/>
      <c r="R175" s="39"/>
      <c r="S175" s="40"/>
      <c r="V175" s="3">
        <v>171</v>
      </c>
    </row>
    <row r="176" spans="1:23" s="3" customFormat="1" ht="38.1" customHeight="1" x14ac:dyDescent="0.5">
      <c r="A176" s="41"/>
      <c r="B176" s="23" t="str">
        <f>VLOOKUP(K176,'[5]Mon thi'!$B$2:$C$20,2,0)</f>
        <v>KS02</v>
      </c>
      <c r="C176" s="42"/>
      <c r="D176" s="42"/>
      <c r="E176" s="42"/>
      <c r="F176" s="43"/>
      <c r="G176" s="42"/>
      <c r="H176" s="42"/>
      <c r="I176" s="44"/>
      <c r="J176" s="43"/>
      <c r="K176" s="11" t="s">
        <v>31</v>
      </c>
      <c r="L176" s="23">
        <v>3</v>
      </c>
      <c r="M176" s="44"/>
      <c r="N176" s="44"/>
      <c r="O176" s="43"/>
      <c r="P176" s="10" t="s">
        <v>20</v>
      </c>
      <c r="Q176" s="39"/>
      <c r="R176" s="39"/>
      <c r="S176" s="40"/>
      <c r="V176" s="3">
        <v>172</v>
      </c>
    </row>
    <row r="177" spans="1:23" s="3" customFormat="1" ht="38.1" customHeight="1" x14ac:dyDescent="0.5">
      <c r="A177" s="41"/>
      <c r="B177" s="23" t="str">
        <f>VLOOKUP(K177,'[5]Mon thi'!$B$2:$C$20,2,0)</f>
        <v>TK04</v>
      </c>
      <c r="C177" s="42"/>
      <c r="D177" s="42"/>
      <c r="E177" s="42"/>
      <c r="F177" s="43"/>
      <c r="G177" s="42"/>
      <c r="H177" s="42"/>
      <c r="I177" s="44"/>
      <c r="J177" s="43"/>
      <c r="K177" s="11" t="s">
        <v>49</v>
      </c>
      <c r="L177" s="23">
        <v>3</v>
      </c>
      <c r="M177" s="44"/>
      <c r="N177" s="44"/>
      <c r="O177" s="43"/>
      <c r="P177" s="10" t="s">
        <v>20</v>
      </c>
      <c r="Q177" s="39"/>
      <c r="R177" s="39"/>
      <c r="S177" s="40"/>
      <c r="V177" s="3">
        <v>173</v>
      </c>
    </row>
    <row r="178" spans="1:23" s="3" customFormat="1" ht="38.1" customHeight="1" x14ac:dyDescent="0.5">
      <c r="A178" s="41"/>
      <c r="B178" s="23" t="str">
        <f>VLOOKUP(K178,'[5]Mon thi'!$B$2:$C$20,2,0)</f>
        <v>QLDA</v>
      </c>
      <c r="C178" s="42"/>
      <c r="D178" s="42"/>
      <c r="E178" s="42"/>
      <c r="F178" s="43"/>
      <c r="G178" s="42"/>
      <c r="H178" s="42"/>
      <c r="I178" s="44"/>
      <c r="J178" s="43"/>
      <c r="K178" s="11" t="s">
        <v>23</v>
      </c>
      <c r="L178" s="23">
        <v>3</v>
      </c>
      <c r="M178" s="44"/>
      <c r="N178" s="44"/>
      <c r="O178" s="43"/>
      <c r="P178" s="10" t="s">
        <v>20</v>
      </c>
      <c r="Q178" s="32"/>
      <c r="R178" s="32"/>
      <c r="S178" s="34"/>
      <c r="V178" s="3">
        <v>174</v>
      </c>
    </row>
    <row r="179" spans="1:23" s="3" customFormat="1" ht="38.1" customHeight="1" x14ac:dyDescent="0.5">
      <c r="A179" s="41">
        <v>92</v>
      </c>
      <c r="B179" s="23" t="str">
        <f>VLOOKUP(K179,'[5]Mon thi'!$B$2:$C$20,2,0)</f>
        <v>DG01</v>
      </c>
      <c r="C179" s="42"/>
      <c r="D179" s="42" t="s">
        <v>919</v>
      </c>
      <c r="E179" s="42" t="s">
        <v>920</v>
      </c>
      <c r="F179" s="43" t="s">
        <v>921</v>
      </c>
      <c r="G179" s="42" t="s">
        <v>922</v>
      </c>
      <c r="H179" s="42" t="s">
        <v>923</v>
      </c>
      <c r="I179" s="44" t="s">
        <v>924</v>
      </c>
      <c r="J179" s="43" t="s">
        <v>738</v>
      </c>
      <c r="K179" s="11" t="s">
        <v>24</v>
      </c>
      <c r="L179" s="23">
        <v>3</v>
      </c>
      <c r="M179" s="44" t="s">
        <v>19</v>
      </c>
      <c r="N179" s="44">
        <v>0</v>
      </c>
      <c r="O179" s="43" t="s">
        <v>731</v>
      </c>
      <c r="P179" s="10" t="s">
        <v>20</v>
      </c>
      <c r="Q179" s="31" t="s">
        <v>383</v>
      </c>
      <c r="R179" s="31" t="s">
        <v>21</v>
      </c>
      <c r="S179" s="33" t="s">
        <v>22</v>
      </c>
      <c r="V179" s="3">
        <v>175</v>
      </c>
    </row>
    <row r="180" spans="1:23" s="3" customFormat="1" ht="38.1" customHeight="1" x14ac:dyDescent="0.5">
      <c r="A180" s="41"/>
      <c r="B180" s="23" t="str">
        <f>VLOOKUP(K180,'[5]Mon thi'!$B$2:$C$20,2,0)</f>
        <v>GS02</v>
      </c>
      <c r="C180" s="42"/>
      <c r="D180" s="42"/>
      <c r="E180" s="42"/>
      <c r="F180" s="43"/>
      <c r="G180" s="42"/>
      <c r="H180" s="42"/>
      <c r="I180" s="44"/>
      <c r="J180" s="43"/>
      <c r="K180" s="11" t="s">
        <v>30</v>
      </c>
      <c r="L180" s="23">
        <v>3</v>
      </c>
      <c r="M180" s="44"/>
      <c r="N180" s="44"/>
      <c r="O180" s="43"/>
      <c r="P180" s="10" t="s">
        <v>20</v>
      </c>
      <c r="Q180" s="39"/>
      <c r="R180" s="39"/>
      <c r="S180" s="40"/>
      <c r="V180" s="3">
        <v>176</v>
      </c>
    </row>
    <row r="181" spans="1:23" s="3" customFormat="1" ht="38.1" customHeight="1" x14ac:dyDescent="0.5">
      <c r="A181" s="41"/>
      <c r="B181" s="23" t="str">
        <f>VLOOKUP(K181,'[5]Mon thi'!$B$2:$C$20,2,0)</f>
        <v>KS02</v>
      </c>
      <c r="C181" s="42"/>
      <c r="D181" s="42"/>
      <c r="E181" s="42"/>
      <c r="F181" s="43"/>
      <c r="G181" s="42"/>
      <c r="H181" s="42"/>
      <c r="I181" s="44"/>
      <c r="J181" s="43"/>
      <c r="K181" s="11" t="s">
        <v>31</v>
      </c>
      <c r="L181" s="23">
        <v>3</v>
      </c>
      <c r="M181" s="44"/>
      <c r="N181" s="44"/>
      <c r="O181" s="43"/>
      <c r="P181" s="10" t="s">
        <v>20</v>
      </c>
      <c r="Q181" s="39"/>
      <c r="R181" s="39"/>
      <c r="S181" s="40"/>
      <c r="V181" s="3">
        <v>177</v>
      </c>
    </row>
    <row r="182" spans="1:23" s="3" customFormat="1" ht="38.1" customHeight="1" x14ac:dyDescent="0.5">
      <c r="A182" s="41"/>
      <c r="B182" s="23" t="str">
        <f>VLOOKUP(K182,'[5]Mon thi'!$B$2:$C$20,2,0)</f>
        <v>TK04</v>
      </c>
      <c r="C182" s="42"/>
      <c r="D182" s="42"/>
      <c r="E182" s="42"/>
      <c r="F182" s="43"/>
      <c r="G182" s="42"/>
      <c r="H182" s="42"/>
      <c r="I182" s="44"/>
      <c r="J182" s="43"/>
      <c r="K182" s="11" t="s">
        <v>49</v>
      </c>
      <c r="L182" s="23">
        <v>3</v>
      </c>
      <c r="M182" s="44"/>
      <c r="N182" s="44"/>
      <c r="O182" s="43"/>
      <c r="P182" s="10" t="s">
        <v>20</v>
      </c>
      <c r="Q182" s="32"/>
      <c r="R182" s="32"/>
      <c r="S182" s="34"/>
      <c r="V182" s="3">
        <v>178</v>
      </c>
    </row>
    <row r="183" spans="1:23" s="3" customFormat="1" ht="27" customHeight="1" x14ac:dyDescent="0.5">
      <c r="A183" s="41">
        <v>93</v>
      </c>
      <c r="B183" s="23" t="str">
        <f>VLOOKUP(K183,'[5]Mon thi'!$B$2:$C$20,2,0)</f>
        <v>DG01</v>
      </c>
      <c r="C183" s="42"/>
      <c r="D183" s="42" t="s">
        <v>925</v>
      </c>
      <c r="E183" s="42" t="s">
        <v>926</v>
      </c>
      <c r="F183" s="43" t="s">
        <v>927</v>
      </c>
      <c r="G183" s="42" t="s">
        <v>928</v>
      </c>
      <c r="H183" s="42" t="s">
        <v>929</v>
      </c>
      <c r="I183" s="44" t="s">
        <v>930</v>
      </c>
      <c r="J183" s="43" t="s">
        <v>931</v>
      </c>
      <c r="K183" s="11" t="s">
        <v>24</v>
      </c>
      <c r="L183" s="23">
        <v>3</v>
      </c>
      <c r="M183" s="44" t="s">
        <v>19</v>
      </c>
      <c r="N183" s="44">
        <v>0</v>
      </c>
      <c r="O183" s="43" t="s">
        <v>731</v>
      </c>
      <c r="P183" s="10" t="s">
        <v>20</v>
      </c>
      <c r="Q183" s="31" t="s">
        <v>932</v>
      </c>
      <c r="R183" s="31" t="s">
        <v>21</v>
      </c>
      <c r="S183" s="33" t="s">
        <v>22</v>
      </c>
      <c r="V183" s="3">
        <v>179</v>
      </c>
    </row>
    <row r="184" spans="1:23" s="3" customFormat="1" ht="29.25" customHeight="1" x14ac:dyDescent="0.5">
      <c r="A184" s="41"/>
      <c r="B184" s="23" t="str">
        <f>VLOOKUP(K184,'[5]Mon thi'!$B$2:$C$20,2,0)</f>
        <v>KS02</v>
      </c>
      <c r="C184" s="42"/>
      <c r="D184" s="42"/>
      <c r="E184" s="42"/>
      <c r="F184" s="43"/>
      <c r="G184" s="42"/>
      <c r="H184" s="42"/>
      <c r="I184" s="44"/>
      <c r="J184" s="43"/>
      <c r="K184" s="11" t="s">
        <v>31</v>
      </c>
      <c r="L184" s="23">
        <v>3</v>
      </c>
      <c r="M184" s="44"/>
      <c r="N184" s="44"/>
      <c r="O184" s="43"/>
      <c r="P184" s="10" t="s">
        <v>20</v>
      </c>
      <c r="Q184" s="39"/>
      <c r="R184" s="39"/>
      <c r="S184" s="40"/>
      <c r="V184" s="3">
        <v>180</v>
      </c>
    </row>
    <row r="185" spans="1:23" s="3" customFormat="1" ht="23.25" customHeight="1" x14ac:dyDescent="0.5">
      <c r="A185" s="41"/>
      <c r="B185" s="23" t="str">
        <f>VLOOKUP(K185,'[5]Mon thi'!$B$2:$C$20,2,0)</f>
        <v>QLDA</v>
      </c>
      <c r="C185" s="42"/>
      <c r="D185" s="42"/>
      <c r="E185" s="42"/>
      <c r="F185" s="43"/>
      <c r="G185" s="42"/>
      <c r="H185" s="42"/>
      <c r="I185" s="44"/>
      <c r="J185" s="43"/>
      <c r="K185" s="11" t="s">
        <v>23</v>
      </c>
      <c r="L185" s="23">
        <v>3</v>
      </c>
      <c r="M185" s="44"/>
      <c r="N185" s="44"/>
      <c r="O185" s="43"/>
      <c r="P185" s="10" t="s">
        <v>20</v>
      </c>
      <c r="Q185" s="32"/>
      <c r="R185" s="32"/>
      <c r="S185" s="34"/>
      <c r="V185" s="3">
        <v>181</v>
      </c>
    </row>
    <row r="186" spans="1:23" s="3" customFormat="1" ht="25.5" customHeight="1" x14ac:dyDescent="0.5">
      <c r="A186" s="41">
        <v>94</v>
      </c>
      <c r="B186" s="23" t="str">
        <f>VLOOKUP(K186,'[5]Mon thi'!$B$2:$C$20,2,0)</f>
        <v>DG01</v>
      </c>
      <c r="C186" s="42"/>
      <c r="D186" s="42" t="s">
        <v>933</v>
      </c>
      <c r="E186" s="42" t="s">
        <v>934</v>
      </c>
      <c r="F186" s="43" t="s">
        <v>935</v>
      </c>
      <c r="G186" s="42" t="s">
        <v>936</v>
      </c>
      <c r="H186" s="42" t="s">
        <v>937</v>
      </c>
      <c r="I186" s="44" t="s">
        <v>938</v>
      </c>
      <c r="J186" s="43" t="s">
        <v>478</v>
      </c>
      <c r="K186" s="11" t="s">
        <v>24</v>
      </c>
      <c r="L186" s="23">
        <v>3</v>
      </c>
      <c r="M186" s="44" t="s">
        <v>19</v>
      </c>
      <c r="N186" s="44">
        <v>0</v>
      </c>
      <c r="O186" s="43" t="s">
        <v>731</v>
      </c>
      <c r="P186" s="10" t="s">
        <v>20</v>
      </c>
      <c r="Q186" s="31" t="s">
        <v>456</v>
      </c>
      <c r="R186" s="31" t="s">
        <v>21</v>
      </c>
      <c r="S186" s="33" t="s">
        <v>22</v>
      </c>
      <c r="V186" s="3">
        <v>182</v>
      </c>
    </row>
    <row r="187" spans="1:23" s="3" customFormat="1" ht="30" customHeight="1" x14ac:dyDescent="0.5">
      <c r="A187" s="41"/>
      <c r="B187" s="23" t="str">
        <f>VLOOKUP(K187,'[5]Mon thi'!$B$2:$C$20,2,0)</f>
        <v>GS02</v>
      </c>
      <c r="C187" s="42"/>
      <c r="D187" s="42"/>
      <c r="E187" s="42"/>
      <c r="F187" s="43"/>
      <c r="G187" s="42"/>
      <c r="H187" s="42"/>
      <c r="I187" s="44"/>
      <c r="J187" s="43"/>
      <c r="K187" s="11" t="s">
        <v>30</v>
      </c>
      <c r="L187" s="23">
        <v>3</v>
      </c>
      <c r="M187" s="44"/>
      <c r="N187" s="44"/>
      <c r="O187" s="43"/>
      <c r="P187" s="10" t="s">
        <v>26</v>
      </c>
      <c r="Q187" s="39"/>
      <c r="R187" s="39"/>
      <c r="S187" s="40"/>
      <c r="V187" s="3">
        <v>183</v>
      </c>
    </row>
    <row r="188" spans="1:23" s="3" customFormat="1" ht="38.1" customHeight="1" x14ac:dyDescent="0.5">
      <c r="A188" s="41"/>
      <c r="B188" s="23" t="str">
        <f>VLOOKUP(K188,'[5]Mon thi'!$B$2:$C$20,2,0)</f>
        <v>TK04</v>
      </c>
      <c r="C188" s="42"/>
      <c r="D188" s="42"/>
      <c r="E188" s="42"/>
      <c r="F188" s="43"/>
      <c r="G188" s="42"/>
      <c r="H188" s="42"/>
      <c r="I188" s="44"/>
      <c r="J188" s="43"/>
      <c r="K188" s="11" t="s">
        <v>49</v>
      </c>
      <c r="L188" s="23">
        <v>3</v>
      </c>
      <c r="M188" s="44"/>
      <c r="N188" s="44"/>
      <c r="O188" s="43"/>
      <c r="P188" s="10" t="s">
        <v>20</v>
      </c>
      <c r="Q188" s="39"/>
      <c r="R188" s="39"/>
      <c r="S188" s="40"/>
      <c r="V188" s="3">
        <v>184</v>
      </c>
    </row>
    <row r="189" spans="1:23" s="3" customFormat="1" ht="21.75" customHeight="1" x14ac:dyDescent="0.5">
      <c r="A189" s="41"/>
      <c r="B189" s="23" t="str">
        <f>VLOOKUP(K189,'[5]Mon thi'!$B$2:$C$20,2,0)</f>
        <v>QLDA</v>
      </c>
      <c r="C189" s="42"/>
      <c r="D189" s="42"/>
      <c r="E189" s="42"/>
      <c r="F189" s="43"/>
      <c r="G189" s="42"/>
      <c r="H189" s="42"/>
      <c r="I189" s="44"/>
      <c r="J189" s="43"/>
      <c r="K189" s="11" t="s">
        <v>23</v>
      </c>
      <c r="L189" s="23">
        <v>3</v>
      </c>
      <c r="M189" s="44"/>
      <c r="N189" s="44"/>
      <c r="O189" s="43"/>
      <c r="P189" s="10" t="s">
        <v>26</v>
      </c>
      <c r="Q189" s="32"/>
      <c r="R189" s="32"/>
      <c r="S189" s="34"/>
      <c r="V189" s="3">
        <v>185</v>
      </c>
    </row>
    <row r="190" spans="1:23" s="3" customFormat="1" ht="38.1" customHeight="1" x14ac:dyDescent="0.5">
      <c r="A190" s="41">
        <v>95</v>
      </c>
      <c r="B190" s="23" t="str">
        <f>VLOOKUP(K190,'[5]Mon thi'!$B$2:$C$20,2,0)</f>
        <v>KS02</v>
      </c>
      <c r="C190" s="42"/>
      <c r="D190" s="42" t="s">
        <v>939</v>
      </c>
      <c r="E190" s="42" t="s">
        <v>940</v>
      </c>
      <c r="F190" s="43" t="s">
        <v>941</v>
      </c>
      <c r="G190" s="42" t="s">
        <v>942</v>
      </c>
      <c r="H190" s="42" t="s">
        <v>943</v>
      </c>
      <c r="I190" s="44" t="s">
        <v>944</v>
      </c>
      <c r="J190" s="43" t="s">
        <v>945</v>
      </c>
      <c r="K190" s="11" t="s">
        <v>31</v>
      </c>
      <c r="L190" s="23">
        <v>3</v>
      </c>
      <c r="M190" s="44" t="s">
        <v>19</v>
      </c>
      <c r="N190" s="44">
        <v>0</v>
      </c>
      <c r="O190" s="43" t="s">
        <v>731</v>
      </c>
      <c r="P190" s="10" t="s">
        <v>20</v>
      </c>
      <c r="Q190" s="31" t="s">
        <v>383</v>
      </c>
      <c r="R190" s="31" t="s">
        <v>21</v>
      </c>
      <c r="S190" s="33" t="s">
        <v>22</v>
      </c>
      <c r="V190" s="3">
        <v>186</v>
      </c>
      <c r="W190" s="3" t="s">
        <v>946</v>
      </c>
    </row>
    <row r="191" spans="1:23" s="3" customFormat="1" ht="38.1" customHeight="1" x14ac:dyDescent="0.5">
      <c r="A191" s="41"/>
      <c r="B191" s="23" t="str">
        <f>VLOOKUP(K191,'[5]Mon thi'!$B$2:$C$20,2,0)</f>
        <v>TK04</v>
      </c>
      <c r="C191" s="42"/>
      <c r="D191" s="42"/>
      <c r="E191" s="42"/>
      <c r="F191" s="43"/>
      <c r="G191" s="42"/>
      <c r="H191" s="42"/>
      <c r="I191" s="44"/>
      <c r="J191" s="43"/>
      <c r="K191" s="11" t="s">
        <v>49</v>
      </c>
      <c r="L191" s="23">
        <v>3</v>
      </c>
      <c r="M191" s="44"/>
      <c r="N191" s="44"/>
      <c r="O191" s="43"/>
      <c r="P191" s="10" t="s">
        <v>20</v>
      </c>
      <c r="Q191" s="32"/>
      <c r="R191" s="32"/>
      <c r="S191" s="34"/>
      <c r="V191" s="3">
        <v>187</v>
      </c>
    </row>
    <row r="192" spans="1:23" s="3" customFormat="1" ht="38.1" customHeight="1" x14ac:dyDescent="0.5">
      <c r="A192" s="41">
        <v>96</v>
      </c>
      <c r="B192" s="23" t="str">
        <f>VLOOKUP(K192,'[5]Mon thi'!$B$2:$C$20,2,0)</f>
        <v>DG01</v>
      </c>
      <c r="C192" s="42"/>
      <c r="D192" s="42" t="s">
        <v>947</v>
      </c>
      <c r="E192" s="42" t="s">
        <v>948</v>
      </c>
      <c r="F192" s="43" t="s">
        <v>811</v>
      </c>
      <c r="G192" s="42" t="s">
        <v>949</v>
      </c>
      <c r="H192" s="42" t="s">
        <v>950</v>
      </c>
      <c r="I192" s="44" t="s">
        <v>1054</v>
      </c>
      <c r="J192" s="43" t="s">
        <v>738</v>
      </c>
      <c r="K192" s="11" t="s">
        <v>24</v>
      </c>
      <c r="L192" s="23">
        <v>2</v>
      </c>
      <c r="M192" s="44" t="s">
        <v>19</v>
      </c>
      <c r="N192" s="44">
        <v>0</v>
      </c>
      <c r="O192" s="43" t="s">
        <v>731</v>
      </c>
      <c r="P192" s="10" t="s">
        <v>20</v>
      </c>
      <c r="Q192" s="31" t="s">
        <v>951</v>
      </c>
      <c r="R192" s="31" t="s">
        <v>21</v>
      </c>
      <c r="S192" s="33" t="s">
        <v>22</v>
      </c>
      <c r="V192" s="3">
        <v>188</v>
      </c>
    </row>
    <row r="193" spans="1:22" s="3" customFormat="1" ht="38.1" customHeight="1" x14ac:dyDescent="0.5">
      <c r="A193" s="41"/>
      <c r="B193" s="23" t="str">
        <f>VLOOKUP(K193,'[5]Mon thi'!$B$2:$C$20,2,0)</f>
        <v>KS02</v>
      </c>
      <c r="C193" s="42"/>
      <c r="D193" s="42"/>
      <c r="E193" s="42"/>
      <c r="F193" s="43"/>
      <c r="G193" s="42"/>
      <c r="H193" s="42"/>
      <c r="I193" s="44"/>
      <c r="J193" s="43"/>
      <c r="K193" s="11" t="s">
        <v>31</v>
      </c>
      <c r="L193" s="23">
        <v>2</v>
      </c>
      <c r="M193" s="44"/>
      <c r="N193" s="44"/>
      <c r="O193" s="43"/>
      <c r="P193" s="10" t="s">
        <v>20</v>
      </c>
      <c r="Q193" s="32"/>
      <c r="R193" s="32"/>
      <c r="S193" s="34"/>
      <c r="V193" s="3">
        <v>189</v>
      </c>
    </row>
    <row r="194" spans="1:22" s="3" customFormat="1" ht="27.75" customHeight="1" x14ac:dyDescent="0.5">
      <c r="A194" s="41">
        <v>97</v>
      </c>
      <c r="B194" s="23" t="str">
        <f>VLOOKUP(K194,'[5]Mon thi'!$B$2:$C$20,2,0)</f>
        <v>DG01</v>
      </c>
      <c r="C194" s="42"/>
      <c r="D194" s="42" t="s">
        <v>952</v>
      </c>
      <c r="E194" s="42" t="s">
        <v>953</v>
      </c>
      <c r="F194" s="43" t="s">
        <v>954</v>
      </c>
      <c r="G194" s="42" t="s">
        <v>955</v>
      </c>
      <c r="H194" s="42" t="s">
        <v>956</v>
      </c>
      <c r="I194" s="44" t="s">
        <v>957</v>
      </c>
      <c r="J194" s="43" t="s">
        <v>478</v>
      </c>
      <c r="K194" s="11" t="s">
        <v>24</v>
      </c>
      <c r="L194" s="23">
        <v>3</v>
      </c>
      <c r="M194" s="44" t="s">
        <v>19</v>
      </c>
      <c r="N194" s="44">
        <v>0</v>
      </c>
      <c r="O194" s="43" t="s">
        <v>731</v>
      </c>
      <c r="P194" s="10" t="s">
        <v>20</v>
      </c>
      <c r="Q194" s="31" t="s">
        <v>958</v>
      </c>
      <c r="R194" s="31" t="s">
        <v>21</v>
      </c>
      <c r="S194" s="33" t="s">
        <v>22</v>
      </c>
      <c r="V194" s="3">
        <v>190</v>
      </c>
    </row>
    <row r="195" spans="1:22" s="3" customFormat="1" ht="33.75" customHeight="1" x14ac:dyDescent="0.5">
      <c r="A195" s="41"/>
      <c r="B195" s="23" t="str">
        <f>VLOOKUP(K195,'[5]Mon thi'!$B$2:$C$20,2,0)</f>
        <v>GS02</v>
      </c>
      <c r="C195" s="42"/>
      <c r="D195" s="42"/>
      <c r="E195" s="42"/>
      <c r="F195" s="43"/>
      <c r="G195" s="42"/>
      <c r="H195" s="42"/>
      <c r="I195" s="44"/>
      <c r="J195" s="43"/>
      <c r="K195" s="11" t="s">
        <v>30</v>
      </c>
      <c r="L195" s="23">
        <v>3</v>
      </c>
      <c r="M195" s="44"/>
      <c r="N195" s="44"/>
      <c r="O195" s="43"/>
      <c r="P195" s="10" t="s">
        <v>20</v>
      </c>
      <c r="Q195" s="39"/>
      <c r="R195" s="39"/>
      <c r="S195" s="40"/>
      <c r="V195" s="3">
        <v>191</v>
      </c>
    </row>
    <row r="196" spans="1:22" s="3" customFormat="1" ht="33" customHeight="1" x14ac:dyDescent="0.5">
      <c r="A196" s="41"/>
      <c r="B196" s="23" t="str">
        <f>VLOOKUP(K196,'[5]Mon thi'!$B$2:$C$20,2,0)</f>
        <v>KS02</v>
      </c>
      <c r="C196" s="42"/>
      <c r="D196" s="42"/>
      <c r="E196" s="42"/>
      <c r="F196" s="43"/>
      <c r="G196" s="42"/>
      <c r="H196" s="42"/>
      <c r="I196" s="44"/>
      <c r="J196" s="43"/>
      <c r="K196" s="11" t="s">
        <v>31</v>
      </c>
      <c r="L196" s="23">
        <v>3</v>
      </c>
      <c r="M196" s="44"/>
      <c r="N196" s="44"/>
      <c r="O196" s="43"/>
      <c r="P196" s="10" t="s">
        <v>20</v>
      </c>
      <c r="Q196" s="39"/>
      <c r="R196" s="39"/>
      <c r="S196" s="40"/>
      <c r="V196" s="3">
        <v>192</v>
      </c>
    </row>
    <row r="197" spans="1:22" s="3" customFormat="1" ht="31.5" customHeight="1" x14ac:dyDescent="0.5">
      <c r="A197" s="41"/>
      <c r="B197" s="23" t="str">
        <f>VLOOKUP(K197,'[5]Mon thi'!$B$2:$C$20,2,0)</f>
        <v>TK04</v>
      </c>
      <c r="C197" s="42"/>
      <c r="D197" s="42"/>
      <c r="E197" s="42"/>
      <c r="F197" s="43"/>
      <c r="G197" s="42"/>
      <c r="H197" s="42"/>
      <c r="I197" s="44"/>
      <c r="J197" s="43"/>
      <c r="K197" s="11" t="s">
        <v>49</v>
      </c>
      <c r="L197" s="23">
        <v>3</v>
      </c>
      <c r="M197" s="44"/>
      <c r="N197" s="44"/>
      <c r="O197" s="43"/>
      <c r="P197" s="10" t="s">
        <v>20</v>
      </c>
      <c r="Q197" s="39"/>
      <c r="R197" s="39"/>
      <c r="S197" s="40"/>
      <c r="V197" s="3">
        <v>193</v>
      </c>
    </row>
    <row r="198" spans="1:22" s="3" customFormat="1" ht="30" customHeight="1" x14ac:dyDescent="0.5">
      <c r="A198" s="41"/>
      <c r="B198" s="23" t="str">
        <f>VLOOKUP(K198,'[5]Mon thi'!$B$2:$C$20,2,0)</f>
        <v>QLDA</v>
      </c>
      <c r="C198" s="42"/>
      <c r="D198" s="42"/>
      <c r="E198" s="42"/>
      <c r="F198" s="43"/>
      <c r="G198" s="42"/>
      <c r="H198" s="42"/>
      <c r="I198" s="44"/>
      <c r="J198" s="43"/>
      <c r="K198" s="11" t="s">
        <v>23</v>
      </c>
      <c r="L198" s="23">
        <v>3</v>
      </c>
      <c r="M198" s="44"/>
      <c r="N198" s="44"/>
      <c r="O198" s="43"/>
      <c r="P198" s="10" t="s">
        <v>20</v>
      </c>
      <c r="Q198" s="32"/>
      <c r="R198" s="32"/>
      <c r="S198" s="34"/>
      <c r="V198" s="3">
        <v>194</v>
      </c>
    </row>
    <row r="199" spans="1:22" s="3" customFormat="1" ht="38.1" customHeight="1" x14ac:dyDescent="0.5">
      <c r="A199" s="41">
        <v>98</v>
      </c>
      <c r="B199" s="23" t="str">
        <f>VLOOKUP(K199,'[5]Mon thi'!$B$2:$C$20,2,0)</f>
        <v>DG01</v>
      </c>
      <c r="C199" s="42"/>
      <c r="D199" s="42" t="s">
        <v>959</v>
      </c>
      <c r="E199" s="42" t="s">
        <v>960</v>
      </c>
      <c r="F199" s="43" t="s">
        <v>961</v>
      </c>
      <c r="G199" s="42" t="s">
        <v>962</v>
      </c>
      <c r="H199" s="42" t="s">
        <v>963</v>
      </c>
      <c r="I199" s="44" t="s">
        <v>964</v>
      </c>
      <c r="J199" s="43" t="s">
        <v>899</v>
      </c>
      <c r="K199" s="11" t="s">
        <v>24</v>
      </c>
      <c r="L199" s="23">
        <v>3</v>
      </c>
      <c r="M199" s="44" t="s">
        <v>19</v>
      </c>
      <c r="N199" s="44">
        <v>0</v>
      </c>
      <c r="O199" s="43" t="s">
        <v>731</v>
      </c>
      <c r="P199" s="10" t="s">
        <v>20</v>
      </c>
      <c r="Q199" s="31" t="s">
        <v>548</v>
      </c>
      <c r="R199" s="31" t="s">
        <v>21</v>
      </c>
      <c r="S199" s="33" t="s">
        <v>22</v>
      </c>
      <c r="V199" s="3">
        <v>195</v>
      </c>
    </row>
    <row r="200" spans="1:22" s="3" customFormat="1" ht="38.1" customHeight="1" x14ac:dyDescent="0.5">
      <c r="A200" s="41"/>
      <c r="B200" s="23" t="str">
        <f>VLOOKUP(K200,'[5]Mon thi'!$B$2:$C$20,2,0)</f>
        <v>GS02</v>
      </c>
      <c r="C200" s="42"/>
      <c r="D200" s="42"/>
      <c r="E200" s="42"/>
      <c r="F200" s="43"/>
      <c r="G200" s="42"/>
      <c r="H200" s="42"/>
      <c r="I200" s="44"/>
      <c r="J200" s="43"/>
      <c r="K200" s="11" t="s">
        <v>30</v>
      </c>
      <c r="L200" s="23">
        <v>3</v>
      </c>
      <c r="M200" s="44"/>
      <c r="N200" s="44"/>
      <c r="O200" s="43"/>
      <c r="P200" s="10" t="s">
        <v>20</v>
      </c>
      <c r="Q200" s="39"/>
      <c r="R200" s="39"/>
      <c r="S200" s="40"/>
      <c r="V200" s="3">
        <v>196</v>
      </c>
    </row>
    <row r="201" spans="1:22" s="3" customFormat="1" ht="38.1" customHeight="1" x14ac:dyDescent="0.5">
      <c r="A201" s="41"/>
      <c r="B201" s="23" t="str">
        <f>VLOOKUP(K201,'[5]Mon thi'!$B$2:$C$20,2,0)</f>
        <v>KS02</v>
      </c>
      <c r="C201" s="42"/>
      <c r="D201" s="42"/>
      <c r="E201" s="42"/>
      <c r="F201" s="43"/>
      <c r="G201" s="42"/>
      <c r="H201" s="42"/>
      <c r="I201" s="44"/>
      <c r="J201" s="43"/>
      <c r="K201" s="11" t="s">
        <v>31</v>
      </c>
      <c r="L201" s="23">
        <v>3</v>
      </c>
      <c r="M201" s="44"/>
      <c r="N201" s="44"/>
      <c r="O201" s="43"/>
      <c r="P201" s="10" t="s">
        <v>20</v>
      </c>
      <c r="Q201" s="39"/>
      <c r="R201" s="39"/>
      <c r="S201" s="40"/>
      <c r="V201" s="3">
        <v>197</v>
      </c>
    </row>
    <row r="202" spans="1:22" s="3" customFormat="1" ht="38.1" customHeight="1" x14ac:dyDescent="0.5">
      <c r="A202" s="41"/>
      <c r="B202" s="23" t="str">
        <f>VLOOKUP(K202,'[5]Mon thi'!$B$2:$C$20,2,0)</f>
        <v>TK04</v>
      </c>
      <c r="C202" s="42"/>
      <c r="D202" s="42"/>
      <c r="E202" s="42"/>
      <c r="F202" s="43"/>
      <c r="G202" s="42"/>
      <c r="H202" s="42"/>
      <c r="I202" s="44"/>
      <c r="J202" s="43"/>
      <c r="K202" s="11" t="s">
        <v>49</v>
      </c>
      <c r="L202" s="23">
        <v>3</v>
      </c>
      <c r="M202" s="44"/>
      <c r="N202" s="44"/>
      <c r="O202" s="43"/>
      <c r="P202" s="10" t="s">
        <v>20</v>
      </c>
      <c r="Q202" s="39"/>
      <c r="R202" s="39"/>
      <c r="S202" s="40"/>
      <c r="V202" s="3">
        <v>198</v>
      </c>
    </row>
    <row r="203" spans="1:22" s="3" customFormat="1" ht="38.1" customHeight="1" x14ac:dyDescent="0.5">
      <c r="A203" s="41"/>
      <c r="B203" s="23" t="str">
        <f>VLOOKUP(K203,'[5]Mon thi'!$B$2:$C$20,2,0)</f>
        <v>QLDA</v>
      </c>
      <c r="C203" s="42"/>
      <c r="D203" s="42"/>
      <c r="E203" s="42"/>
      <c r="F203" s="43"/>
      <c r="G203" s="42"/>
      <c r="H203" s="42"/>
      <c r="I203" s="44"/>
      <c r="J203" s="43"/>
      <c r="K203" s="11" t="s">
        <v>23</v>
      </c>
      <c r="L203" s="23">
        <v>3</v>
      </c>
      <c r="M203" s="44"/>
      <c r="N203" s="44"/>
      <c r="O203" s="43"/>
      <c r="P203" s="10" t="s">
        <v>20</v>
      </c>
      <c r="Q203" s="32"/>
      <c r="R203" s="32"/>
      <c r="S203" s="34"/>
      <c r="V203" s="3">
        <v>199</v>
      </c>
    </row>
    <row r="204" spans="1:22" s="3" customFormat="1" ht="25.35" x14ac:dyDescent="0.5">
      <c r="A204" s="41">
        <v>99</v>
      </c>
      <c r="B204" s="23" t="str">
        <f>VLOOKUP(K204,'[5]Mon thi'!$B$2:$C$20,2,0)</f>
        <v>DG01</v>
      </c>
      <c r="C204" s="42"/>
      <c r="D204" s="42" t="s">
        <v>965</v>
      </c>
      <c r="E204" s="42" t="s">
        <v>966</v>
      </c>
      <c r="F204" s="43" t="s">
        <v>1055</v>
      </c>
      <c r="G204" s="42" t="s">
        <v>967</v>
      </c>
      <c r="H204" s="42" t="s">
        <v>968</v>
      </c>
      <c r="I204" s="44" t="s">
        <v>969</v>
      </c>
      <c r="J204" s="43" t="s">
        <v>478</v>
      </c>
      <c r="K204" s="11" t="s">
        <v>24</v>
      </c>
      <c r="L204" s="23">
        <v>3</v>
      </c>
      <c r="M204" s="44" t="s">
        <v>19</v>
      </c>
      <c r="N204" s="44">
        <v>0</v>
      </c>
      <c r="O204" s="43" t="s">
        <v>731</v>
      </c>
      <c r="P204" s="10" t="s">
        <v>20</v>
      </c>
      <c r="Q204" s="31" t="s">
        <v>519</v>
      </c>
      <c r="R204" s="31" t="s">
        <v>21</v>
      </c>
      <c r="S204" s="33" t="s">
        <v>22</v>
      </c>
      <c r="V204" s="3">
        <v>200</v>
      </c>
    </row>
    <row r="205" spans="1:22" s="3" customFormat="1" ht="30.75" customHeight="1" x14ac:dyDescent="0.5">
      <c r="A205" s="41"/>
      <c r="B205" s="23" t="str">
        <f>VLOOKUP(K205,'[5]Mon thi'!$B$2:$C$20,2,0)</f>
        <v>GS02</v>
      </c>
      <c r="C205" s="42"/>
      <c r="D205" s="42"/>
      <c r="E205" s="42"/>
      <c r="F205" s="43"/>
      <c r="G205" s="42"/>
      <c r="H205" s="42"/>
      <c r="I205" s="44"/>
      <c r="J205" s="43"/>
      <c r="K205" s="11" t="s">
        <v>30</v>
      </c>
      <c r="L205" s="23">
        <v>3</v>
      </c>
      <c r="M205" s="44"/>
      <c r="N205" s="44"/>
      <c r="O205" s="43"/>
      <c r="P205" s="10" t="s">
        <v>20</v>
      </c>
      <c r="Q205" s="39"/>
      <c r="R205" s="39"/>
      <c r="S205" s="40"/>
      <c r="V205" s="3">
        <v>201</v>
      </c>
    </row>
    <row r="206" spans="1:22" s="3" customFormat="1" ht="29.25" customHeight="1" x14ac:dyDescent="0.5">
      <c r="A206" s="41"/>
      <c r="B206" s="23" t="str">
        <f>VLOOKUP(K206,'[5]Mon thi'!$B$2:$C$20,2,0)</f>
        <v>KS02</v>
      </c>
      <c r="C206" s="42"/>
      <c r="D206" s="42"/>
      <c r="E206" s="42"/>
      <c r="F206" s="43"/>
      <c r="G206" s="42"/>
      <c r="H206" s="42"/>
      <c r="I206" s="44"/>
      <c r="J206" s="43"/>
      <c r="K206" s="11" t="s">
        <v>31</v>
      </c>
      <c r="L206" s="23">
        <v>3</v>
      </c>
      <c r="M206" s="44"/>
      <c r="N206" s="44"/>
      <c r="O206" s="43"/>
      <c r="P206" s="10" t="s">
        <v>20</v>
      </c>
      <c r="Q206" s="39"/>
      <c r="R206" s="39"/>
      <c r="S206" s="40"/>
      <c r="V206" s="3">
        <v>202</v>
      </c>
    </row>
    <row r="207" spans="1:22" s="3" customFormat="1" ht="33.75" customHeight="1" x14ac:dyDescent="0.5">
      <c r="A207" s="41"/>
      <c r="B207" s="23" t="str">
        <f>VLOOKUP(K207,'[5]Mon thi'!$B$2:$C$20,2,0)</f>
        <v>TK04</v>
      </c>
      <c r="C207" s="42"/>
      <c r="D207" s="42"/>
      <c r="E207" s="42"/>
      <c r="F207" s="43"/>
      <c r="G207" s="42"/>
      <c r="H207" s="42"/>
      <c r="I207" s="44"/>
      <c r="J207" s="43"/>
      <c r="K207" s="11" t="s">
        <v>49</v>
      </c>
      <c r="L207" s="23">
        <v>3</v>
      </c>
      <c r="M207" s="44"/>
      <c r="N207" s="44"/>
      <c r="O207" s="43"/>
      <c r="P207" s="10" t="s">
        <v>20</v>
      </c>
      <c r="Q207" s="39"/>
      <c r="R207" s="39"/>
      <c r="S207" s="40"/>
      <c r="V207" s="3">
        <v>203</v>
      </c>
    </row>
    <row r="208" spans="1:22" s="3" customFormat="1" ht="33" customHeight="1" x14ac:dyDescent="0.5">
      <c r="A208" s="41"/>
      <c r="B208" s="23" t="str">
        <f>VLOOKUP(K208,'[5]Mon thi'!$B$2:$C$20,2,0)</f>
        <v>QLDA</v>
      </c>
      <c r="C208" s="42"/>
      <c r="D208" s="42"/>
      <c r="E208" s="42"/>
      <c r="F208" s="43"/>
      <c r="G208" s="42"/>
      <c r="H208" s="42"/>
      <c r="I208" s="44"/>
      <c r="J208" s="43"/>
      <c r="K208" s="11" t="s">
        <v>23</v>
      </c>
      <c r="L208" s="23">
        <v>3</v>
      </c>
      <c r="M208" s="44"/>
      <c r="N208" s="44"/>
      <c r="O208" s="43"/>
      <c r="P208" s="10" t="s">
        <v>20</v>
      </c>
      <c r="Q208" s="32"/>
      <c r="R208" s="32"/>
      <c r="S208" s="34"/>
      <c r="V208" s="3">
        <v>204</v>
      </c>
    </row>
    <row r="209" spans="1:22" s="3" customFormat="1" ht="30" customHeight="1" x14ac:dyDescent="0.5">
      <c r="A209" s="41">
        <v>100</v>
      </c>
      <c r="B209" s="23" t="str">
        <f>VLOOKUP(K209,'[5]Mon thi'!$B$2:$C$20,2,0)</f>
        <v>DG01</v>
      </c>
      <c r="C209" s="42"/>
      <c r="D209" s="42" t="s">
        <v>970</v>
      </c>
      <c r="E209" s="42" t="s">
        <v>971</v>
      </c>
      <c r="F209" s="43" t="s">
        <v>972</v>
      </c>
      <c r="G209" s="42" t="s">
        <v>973</v>
      </c>
      <c r="H209" s="42" t="s">
        <v>974</v>
      </c>
      <c r="I209" s="44" t="s">
        <v>975</v>
      </c>
      <c r="J209" s="43" t="s">
        <v>478</v>
      </c>
      <c r="K209" s="11" t="s">
        <v>24</v>
      </c>
      <c r="L209" s="23">
        <v>3</v>
      </c>
      <c r="M209" s="44" t="s">
        <v>19</v>
      </c>
      <c r="N209" s="44">
        <v>0</v>
      </c>
      <c r="O209" s="43" t="s">
        <v>731</v>
      </c>
      <c r="P209" s="10" t="s">
        <v>20</v>
      </c>
      <c r="Q209" s="31" t="s">
        <v>976</v>
      </c>
      <c r="R209" s="31" t="s">
        <v>21</v>
      </c>
      <c r="S209" s="33" t="s">
        <v>22</v>
      </c>
      <c r="V209" s="3">
        <v>205</v>
      </c>
    </row>
    <row r="210" spans="1:22" s="3" customFormat="1" ht="38.1" customHeight="1" x14ac:dyDescent="0.5">
      <c r="A210" s="41"/>
      <c r="B210" s="23" t="str">
        <f>VLOOKUP(K210,'[5]Mon thi'!$B$2:$C$20,2,0)</f>
        <v>GS02</v>
      </c>
      <c r="C210" s="42"/>
      <c r="D210" s="42"/>
      <c r="E210" s="42"/>
      <c r="F210" s="43"/>
      <c r="G210" s="42"/>
      <c r="H210" s="42"/>
      <c r="I210" s="44"/>
      <c r="J210" s="43"/>
      <c r="K210" s="11" t="s">
        <v>30</v>
      </c>
      <c r="L210" s="23">
        <v>3</v>
      </c>
      <c r="M210" s="44"/>
      <c r="N210" s="44"/>
      <c r="O210" s="43"/>
      <c r="P210" s="10" t="s">
        <v>20</v>
      </c>
      <c r="Q210" s="39"/>
      <c r="R210" s="39"/>
      <c r="S210" s="40"/>
      <c r="V210" s="3">
        <v>206</v>
      </c>
    </row>
    <row r="211" spans="1:22" s="3" customFormat="1" ht="24" customHeight="1" x14ac:dyDescent="0.5">
      <c r="A211" s="41"/>
      <c r="B211" s="23" t="str">
        <f>VLOOKUP(K211,'[5]Mon thi'!$B$2:$C$20,2,0)</f>
        <v>KS02</v>
      </c>
      <c r="C211" s="42"/>
      <c r="D211" s="42"/>
      <c r="E211" s="42"/>
      <c r="F211" s="43"/>
      <c r="G211" s="42"/>
      <c r="H211" s="42"/>
      <c r="I211" s="44"/>
      <c r="J211" s="43"/>
      <c r="K211" s="11" t="s">
        <v>31</v>
      </c>
      <c r="L211" s="23">
        <v>3</v>
      </c>
      <c r="M211" s="44"/>
      <c r="N211" s="44"/>
      <c r="O211" s="43"/>
      <c r="P211" s="10" t="s">
        <v>20</v>
      </c>
      <c r="Q211" s="39"/>
      <c r="R211" s="39"/>
      <c r="S211" s="40"/>
      <c r="V211" s="3">
        <v>207</v>
      </c>
    </row>
    <row r="212" spans="1:22" s="3" customFormat="1" ht="30" customHeight="1" x14ac:dyDescent="0.5">
      <c r="A212" s="41"/>
      <c r="B212" s="23" t="str">
        <f>VLOOKUP(K212,'[5]Mon thi'!$B$2:$C$20,2,0)</f>
        <v>TK04</v>
      </c>
      <c r="C212" s="42"/>
      <c r="D212" s="42"/>
      <c r="E212" s="42"/>
      <c r="F212" s="43"/>
      <c r="G212" s="42"/>
      <c r="H212" s="42"/>
      <c r="I212" s="44"/>
      <c r="J212" s="43"/>
      <c r="K212" s="11" t="s">
        <v>49</v>
      </c>
      <c r="L212" s="23">
        <v>3</v>
      </c>
      <c r="M212" s="44"/>
      <c r="N212" s="44"/>
      <c r="O212" s="43"/>
      <c r="P212" s="10" t="s">
        <v>20</v>
      </c>
      <c r="Q212" s="39"/>
      <c r="R212" s="39"/>
      <c r="S212" s="40"/>
      <c r="V212" s="3">
        <v>208</v>
      </c>
    </row>
    <row r="213" spans="1:22" s="3" customFormat="1" ht="29.25" customHeight="1" x14ac:dyDescent="0.5">
      <c r="A213" s="41"/>
      <c r="B213" s="23" t="str">
        <f>VLOOKUP(K213,'[5]Mon thi'!$B$2:$C$20,2,0)</f>
        <v>QLDA</v>
      </c>
      <c r="C213" s="42"/>
      <c r="D213" s="42"/>
      <c r="E213" s="42"/>
      <c r="F213" s="43"/>
      <c r="G213" s="42"/>
      <c r="H213" s="42"/>
      <c r="I213" s="44"/>
      <c r="J213" s="43"/>
      <c r="K213" s="11" t="s">
        <v>23</v>
      </c>
      <c r="L213" s="23">
        <v>3</v>
      </c>
      <c r="M213" s="44"/>
      <c r="N213" s="44"/>
      <c r="O213" s="43"/>
      <c r="P213" s="10" t="s">
        <v>20</v>
      </c>
      <c r="Q213" s="32"/>
      <c r="R213" s="32"/>
      <c r="S213" s="34"/>
      <c r="V213" s="3">
        <v>209</v>
      </c>
    </row>
    <row r="214" spans="1:22" s="3" customFormat="1" ht="29.25" customHeight="1" x14ac:dyDescent="0.5">
      <c r="A214" s="41">
        <v>101</v>
      </c>
      <c r="B214" s="23" t="str">
        <f>VLOOKUP(K214,'[5]Mon thi'!$B$2:$C$20,2,0)</f>
        <v>DG01</v>
      </c>
      <c r="C214" s="42"/>
      <c r="D214" s="42" t="s">
        <v>977</v>
      </c>
      <c r="E214" s="42" t="s">
        <v>978</v>
      </c>
      <c r="F214" s="43" t="s">
        <v>979</v>
      </c>
      <c r="G214" s="42" t="s">
        <v>980</v>
      </c>
      <c r="H214" s="42" t="s">
        <v>981</v>
      </c>
      <c r="I214" s="44" t="s">
        <v>982</v>
      </c>
      <c r="J214" s="43" t="s">
        <v>822</v>
      </c>
      <c r="K214" s="11" t="s">
        <v>24</v>
      </c>
      <c r="L214" s="23">
        <v>3</v>
      </c>
      <c r="M214" s="44" t="s">
        <v>19</v>
      </c>
      <c r="N214" s="44">
        <v>0</v>
      </c>
      <c r="O214" s="43" t="s">
        <v>731</v>
      </c>
      <c r="P214" s="10" t="s">
        <v>20</v>
      </c>
      <c r="Q214" s="31" t="s">
        <v>272</v>
      </c>
      <c r="R214" s="31" t="s">
        <v>21</v>
      </c>
      <c r="S214" s="33" t="s">
        <v>22</v>
      </c>
      <c r="V214" s="3">
        <v>210</v>
      </c>
    </row>
    <row r="215" spans="1:22" s="3" customFormat="1" ht="33" customHeight="1" x14ac:dyDescent="0.5">
      <c r="A215" s="41"/>
      <c r="B215" s="23" t="str">
        <f>VLOOKUP(K215,'[5]Mon thi'!$B$2:$C$20,2,0)</f>
        <v>GS02</v>
      </c>
      <c r="C215" s="42"/>
      <c r="D215" s="42"/>
      <c r="E215" s="42"/>
      <c r="F215" s="43"/>
      <c r="G215" s="42"/>
      <c r="H215" s="42"/>
      <c r="I215" s="44"/>
      <c r="J215" s="43"/>
      <c r="K215" s="11" t="s">
        <v>30</v>
      </c>
      <c r="L215" s="23">
        <v>3</v>
      </c>
      <c r="M215" s="44"/>
      <c r="N215" s="44"/>
      <c r="O215" s="43"/>
      <c r="P215" s="10" t="s">
        <v>20</v>
      </c>
      <c r="Q215" s="39"/>
      <c r="R215" s="39"/>
      <c r="S215" s="40"/>
      <c r="V215" s="3">
        <v>211</v>
      </c>
    </row>
    <row r="216" spans="1:22" s="3" customFormat="1" ht="31.5" customHeight="1" x14ac:dyDescent="0.5">
      <c r="A216" s="41"/>
      <c r="B216" s="23" t="str">
        <f>VLOOKUP(K216,'[5]Mon thi'!$B$2:$C$20,2,0)</f>
        <v>KS02</v>
      </c>
      <c r="C216" s="42"/>
      <c r="D216" s="42"/>
      <c r="E216" s="42"/>
      <c r="F216" s="43"/>
      <c r="G216" s="42"/>
      <c r="H216" s="42"/>
      <c r="I216" s="44"/>
      <c r="J216" s="43"/>
      <c r="K216" s="11" t="s">
        <v>31</v>
      </c>
      <c r="L216" s="23">
        <v>3</v>
      </c>
      <c r="M216" s="44"/>
      <c r="N216" s="44"/>
      <c r="O216" s="43"/>
      <c r="P216" s="10" t="s">
        <v>20</v>
      </c>
      <c r="Q216" s="39"/>
      <c r="R216" s="39"/>
      <c r="S216" s="40"/>
      <c r="V216" s="3">
        <v>212</v>
      </c>
    </row>
    <row r="217" spans="1:22" s="3" customFormat="1" ht="28.5" customHeight="1" x14ac:dyDescent="0.5">
      <c r="A217" s="41"/>
      <c r="B217" s="23" t="str">
        <f>VLOOKUP(K217,'[5]Mon thi'!$B$2:$C$20,2,0)</f>
        <v>TK04</v>
      </c>
      <c r="C217" s="42"/>
      <c r="D217" s="42"/>
      <c r="E217" s="42"/>
      <c r="F217" s="43"/>
      <c r="G217" s="42"/>
      <c r="H217" s="42"/>
      <c r="I217" s="44"/>
      <c r="J217" s="43"/>
      <c r="K217" s="11" t="s">
        <v>49</v>
      </c>
      <c r="L217" s="23">
        <v>3</v>
      </c>
      <c r="M217" s="44"/>
      <c r="N217" s="44"/>
      <c r="O217" s="43"/>
      <c r="P217" s="10" t="s">
        <v>20</v>
      </c>
      <c r="Q217" s="39"/>
      <c r="R217" s="39"/>
      <c r="S217" s="40"/>
      <c r="V217" s="3">
        <v>213</v>
      </c>
    </row>
    <row r="218" spans="1:22" s="3" customFormat="1" ht="31.5" customHeight="1" x14ac:dyDescent="0.5">
      <c r="A218" s="41"/>
      <c r="B218" s="23" t="str">
        <f>VLOOKUP(K218,'[5]Mon thi'!$B$2:$C$20,2,0)</f>
        <v>QLDA</v>
      </c>
      <c r="C218" s="42"/>
      <c r="D218" s="42"/>
      <c r="E218" s="42"/>
      <c r="F218" s="43"/>
      <c r="G218" s="42"/>
      <c r="H218" s="42"/>
      <c r="I218" s="44"/>
      <c r="J218" s="43"/>
      <c r="K218" s="11" t="s">
        <v>23</v>
      </c>
      <c r="L218" s="23">
        <v>3</v>
      </c>
      <c r="M218" s="44"/>
      <c r="N218" s="44"/>
      <c r="O218" s="43"/>
      <c r="P218" s="10" t="s">
        <v>20</v>
      </c>
      <c r="Q218" s="32"/>
      <c r="R218" s="32"/>
      <c r="S218" s="34"/>
      <c r="V218" s="3">
        <v>214</v>
      </c>
    </row>
    <row r="219" spans="1:22" s="3" customFormat="1" ht="38.1" customHeight="1" x14ac:dyDescent="0.5">
      <c r="A219" s="23">
        <v>102</v>
      </c>
      <c r="B219" s="23" t="str">
        <f>VLOOKUP(K219,'[5]Mon thi'!$B$2:$C$20,2,0)</f>
        <v>DG01</v>
      </c>
      <c r="C219" s="24" t="s">
        <v>983</v>
      </c>
      <c r="D219" s="24" t="s">
        <v>984</v>
      </c>
      <c r="E219" s="24" t="s">
        <v>985</v>
      </c>
      <c r="F219" s="11" t="s">
        <v>986</v>
      </c>
      <c r="G219" s="24" t="s">
        <v>987</v>
      </c>
      <c r="H219" s="24" t="s">
        <v>988</v>
      </c>
      <c r="I219" s="10" t="s">
        <v>989</v>
      </c>
      <c r="J219" s="11" t="s">
        <v>371</v>
      </c>
      <c r="K219" s="11" t="s">
        <v>24</v>
      </c>
      <c r="L219" s="23">
        <v>2</v>
      </c>
      <c r="M219" s="10" t="s">
        <v>19</v>
      </c>
      <c r="N219" s="10">
        <v>0</v>
      </c>
      <c r="O219" s="11" t="s">
        <v>990</v>
      </c>
      <c r="P219" s="10" t="s">
        <v>20</v>
      </c>
      <c r="Q219" s="11" t="s">
        <v>334</v>
      </c>
      <c r="R219" s="11" t="s">
        <v>21</v>
      </c>
      <c r="S219" s="10" t="s">
        <v>22</v>
      </c>
      <c r="V219" s="3">
        <v>215</v>
      </c>
    </row>
    <row r="220" spans="1:22" s="3" customFormat="1" ht="38.1" customHeight="1" x14ac:dyDescent="0.5">
      <c r="A220" s="41">
        <v>103</v>
      </c>
      <c r="B220" s="23" t="str">
        <f>VLOOKUP(K220,'[5]Mon thi'!$B$2:$C$20,2,0)</f>
        <v>TK13</v>
      </c>
      <c r="C220" s="42" t="s">
        <v>991</v>
      </c>
      <c r="D220" s="42" t="s">
        <v>992</v>
      </c>
      <c r="E220" s="42" t="s">
        <v>993</v>
      </c>
      <c r="F220" s="43" t="s">
        <v>994</v>
      </c>
      <c r="G220" s="42" t="s">
        <v>995</v>
      </c>
      <c r="H220" s="42" t="s">
        <v>996</v>
      </c>
      <c r="I220" s="44" t="s">
        <v>997</v>
      </c>
      <c r="J220" s="43" t="s">
        <v>998</v>
      </c>
      <c r="K220" s="11" t="s">
        <v>29</v>
      </c>
      <c r="L220" s="23">
        <v>3</v>
      </c>
      <c r="M220" s="44" t="s">
        <v>19</v>
      </c>
      <c r="N220" s="44">
        <v>0</v>
      </c>
      <c r="O220" s="43" t="s">
        <v>318</v>
      </c>
      <c r="P220" s="10" t="s">
        <v>26</v>
      </c>
      <c r="Q220" s="31" t="s">
        <v>999</v>
      </c>
      <c r="R220" s="31" t="s">
        <v>21</v>
      </c>
      <c r="S220" s="33" t="s">
        <v>22</v>
      </c>
      <c r="V220" s="3">
        <v>216</v>
      </c>
    </row>
    <row r="221" spans="1:22" s="3" customFormat="1" ht="29.25" customHeight="1" x14ac:dyDescent="0.5">
      <c r="A221" s="41"/>
      <c r="B221" s="23" t="str">
        <f>VLOOKUP(K221,'[5]Mon thi'!$B$2:$C$20,2,0)</f>
        <v>QLDA</v>
      </c>
      <c r="C221" s="42"/>
      <c r="D221" s="42"/>
      <c r="E221" s="42"/>
      <c r="F221" s="43"/>
      <c r="G221" s="42"/>
      <c r="H221" s="42"/>
      <c r="I221" s="44"/>
      <c r="J221" s="43"/>
      <c r="K221" s="11" t="s">
        <v>23</v>
      </c>
      <c r="L221" s="23">
        <v>2</v>
      </c>
      <c r="M221" s="44"/>
      <c r="N221" s="44"/>
      <c r="O221" s="43"/>
      <c r="P221" s="10" t="s">
        <v>26</v>
      </c>
      <c r="Q221" s="32"/>
      <c r="R221" s="32"/>
      <c r="S221" s="34"/>
      <c r="V221" s="3">
        <v>217</v>
      </c>
    </row>
    <row r="222" spans="1:22" s="3" customFormat="1" ht="38.1" customHeight="1" x14ac:dyDescent="0.5">
      <c r="A222" s="23">
        <v>104</v>
      </c>
      <c r="B222" s="23" t="str">
        <f>VLOOKUP(K222,'[5]Mon thi'!$B$2:$C$20,2,0)</f>
        <v>GS01</v>
      </c>
      <c r="C222" s="24" t="s">
        <v>1000</v>
      </c>
      <c r="D222" s="24" t="s">
        <v>1001</v>
      </c>
      <c r="E222" s="24" t="s">
        <v>1002</v>
      </c>
      <c r="F222" s="11" t="s">
        <v>1003</v>
      </c>
      <c r="G222" s="24" t="s">
        <v>1004</v>
      </c>
      <c r="H222" s="24" t="s">
        <v>1005</v>
      </c>
      <c r="I222" s="10" t="s">
        <v>1006</v>
      </c>
      <c r="J222" s="11" t="s">
        <v>371</v>
      </c>
      <c r="K222" s="11" t="s">
        <v>36</v>
      </c>
      <c r="L222" s="23">
        <v>2</v>
      </c>
      <c r="M222" s="10" t="s">
        <v>19</v>
      </c>
      <c r="N222" s="10">
        <v>0</v>
      </c>
      <c r="O222" s="11" t="s">
        <v>1007</v>
      </c>
      <c r="P222" s="10" t="s">
        <v>20</v>
      </c>
      <c r="Q222" s="11" t="s">
        <v>373</v>
      </c>
      <c r="R222" s="11" t="s">
        <v>21</v>
      </c>
      <c r="S222" s="10" t="s">
        <v>22</v>
      </c>
      <c r="V222" s="3">
        <v>218</v>
      </c>
    </row>
    <row r="223" spans="1:22" s="3" customFormat="1" ht="25.35" x14ac:dyDescent="0.5">
      <c r="A223" s="23">
        <v>105</v>
      </c>
      <c r="B223" s="23" t="str">
        <f>VLOOKUP(K223,'[5]Mon thi'!$B$2:$C$20,2,0)</f>
        <v>GS01</v>
      </c>
      <c r="C223" s="24" t="s">
        <v>1008</v>
      </c>
      <c r="D223" s="24" t="s">
        <v>1009</v>
      </c>
      <c r="E223" s="24" t="s">
        <v>1010</v>
      </c>
      <c r="F223" s="11" t="s">
        <v>1011</v>
      </c>
      <c r="G223" s="24" t="s">
        <v>1012</v>
      </c>
      <c r="H223" s="24" t="s">
        <v>1013</v>
      </c>
      <c r="I223" s="10" t="s">
        <v>1006</v>
      </c>
      <c r="J223" s="11" t="s">
        <v>371</v>
      </c>
      <c r="K223" s="11" t="s">
        <v>36</v>
      </c>
      <c r="L223" s="23">
        <v>2</v>
      </c>
      <c r="M223" s="10" t="s">
        <v>19</v>
      </c>
      <c r="N223" s="10">
        <v>0</v>
      </c>
      <c r="O223" s="11" t="s">
        <v>1014</v>
      </c>
      <c r="P223" s="10" t="s">
        <v>26</v>
      </c>
      <c r="Q223" s="11" t="s">
        <v>1015</v>
      </c>
      <c r="R223" s="11" t="s">
        <v>21</v>
      </c>
      <c r="S223" s="10" t="s">
        <v>22</v>
      </c>
      <c r="V223" s="3">
        <v>219</v>
      </c>
    </row>
    <row r="224" spans="1:22" s="3" customFormat="1" ht="38.1" customHeight="1" x14ac:dyDescent="0.5">
      <c r="A224" s="23">
        <v>106</v>
      </c>
      <c r="B224" s="23" t="str">
        <f>VLOOKUP(K224,'[5]Mon thi'!$B$2:$C$20,2,0)</f>
        <v>GS01</v>
      </c>
      <c r="C224" s="24"/>
      <c r="D224" s="24" t="s">
        <v>1016</v>
      </c>
      <c r="E224" s="24" t="s">
        <v>1017</v>
      </c>
      <c r="F224" s="11" t="s">
        <v>1018</v>
      </c>
      <c r="G224" s="24" t="s">
        <v>1019</v>
      </c>
      <c r="H224" s="24" t="s">
        <v>1005</v>
      </c>
      <c r="I224" s="10" t="s">
        <v>1006</v>
      </c>
      <c r="J224" s="11" t="s">
        <v>371</v>
      </c>
      <c r="K224" s="11" t="s">
        <v>36</v>
      </c>
      <c r="L224" s="23">
        <v>2</v>
      </c>
      <c r="M224" s="10" t="s">
        <v>19</v>
      </c>
      <c r="N224" s="10">
        <v>0</v>
      </c>
      <c r="O224" s="11" t="s">
        <v>1014</v>
      </c>
      <c r="P224" s="10" t="s">
        <v>20</v>
      </c>
      <c r="Q224" s="11" t="s">
        <v>437</v>
      </c>
      <c r="R224" s="11" t="s">
        <v>21</v>
      </c>
      <c r="S224" s="10" t="s">
        <v>22</v>
      </c>
      <c r="V224" s="3">
        <v>220</v>
      </c>
    </row>
    <row r="225" spans="1:22" s="3" customFormat="1" ht="38.1" customHeight="1" x14ac:dyDescent="0.5">
      <c r="A225" s="23">
        <v>107</v>
      </c>
      <c r="B225" s="23" t="str">
        <f>VLOOKUP(K225,'[5]Mon thi'!$B$2:$C$20,2,0)</f>
        <v>GS01</v>
      </c>
      <c r="C225" s="24"/>
      <c r="D225" s="24" t="s">
        <v>1020</v>
      </c>
      <c r="E225" s="24" t="s">
        <v>1021</v>
      </c>
      <c r="F225" s="11" t="s">
        <v>1022</v>
      </c>
      <c r="G225" s="24" t="s">
        <v>1023</v>
      </c>
      <c r="H225" s="24" t="s">
        <v>1024</v>
      </c>
      <c r="I225" s="10" t="s">
        <v>1006</v>
      </c>
      <c r="J225" s="11" t="s">
        <v>1025</v>
      </c>
      <c r="K225" s="11" t="s">
        <v>36</v>
      </c>
      <c r="L225" s="23">
        <v>3</v>
      </c>
      <c r="M225" s="10" t="s">
        <v>19</v>
      </c>
      <c r="N225" s="10">
        <v>0</v>
      </c>
      <c r="O225" s="11" t="s">
        <v>1007</v>
      </c>
      <c r="P225" s="10" t="s">
        <v>20</v>
      </c>
      <c r="Q225" s="11" t="s">
        <v>1026</v>
      </c>
      <c r="R225" s="11" t="s">
        <v>21</v>
      </c>
      <c r="S225" s="10" t="s">
        <v>22</v>
      </c>
      <c r="V225" s="3">
        <v>221</v>
      </c>
    </row>
    <row r="226" spans="1:22" s="3" customFormat="1" ht="38.1" customHeight="1" x14ac:dyDescent="0.5">
      <c r="A226" s="23">
        <v>108</v>
      </c>
      <c r="B226" s="23" t="str">
        <f>VLOOKUP(K226,'[5]Mon thi'!$B$2:$C$20,2,0)</f>
        <v>TK04</v>
      </c>
      <c r="C226" s="24"/>
      <c r="D226" s="24" t="s">
        <v>1027</v>
      </c>
      <c r="E226" s="24" t="s">
        <v>1028</v>
      </c>
      <c r="F226" s="11" t="s">
        <v>1029</v>
      </c>
      <c r="G226" s="24" t="s">
        <v>1030</v>
      </c>
      <c r="H226" s="24" t="s">
        <v>1031</v>
      </c>
      <c r="I226" s="10" t="s">
        <v>511</v>
      </c>
      <c r="J226" s="11" t="s">
        <v>788</v>
      </c>
      <c r="K226" s="11" t="s">
        <v>49</v>
      </c>
      <c r="L226" s="23">
        <v>3</v>
      </c>
      <c r="M226" s="10" t="s">
        <v>19</v>
      </c>
      <c r="N226" s="10">
        <v>0</v>
      </c>
      <c r="O226" s="11" t="s">
        <v>512</v>
      </c>
      <c r="P226" s="10" t="s">
        <v>20</v>
      </c>
      <c r="Q226" s="11" t="s">
        <v>1032</v>
      </c>
      <c r="R226" s="11" t="s">
        <v>21</v>
      </c>
      <c r="S226" s="10" t="s">
        <v>22</v>
      </c>
      <c r="V226" s="3">
        <v>222</v>
      </c>
    </row>
    <row r="227" spans="1:22" s="3" customFormat="1" ht="38.1" customHeight="1" x14ac:dyDescent="0.5">
      <c r="A227" s="23">
        <v>109</v>
      </c>
      <c r="B227" s="23" t="str">
        <f>VLOOKUP(K227,'[5]Mon thi'!$B$2:$C$20,2,0)</f>
        <v>TK04</v>
      </c>
      <c r="C227" s="24"/>
      <c r="D227" s="24" t="s">
        <v>1033</v>
      </c>
      <c r="E227" s="24" t="s">
        <v>1034</v>
      </c>
      <c r="F227" s="11" t="s">
        <v>1035</v>
      </c>
      <c r="G227" s="24" t="s">
        <v>1036</v>
      </c>
      <c r="H227" s="24" t="s">
        <v>1031</v>
      </c>
      <c r="I227" s="10" t="s">
        <v>511</v>
      </c>
      <c r="J227" s="11" t="s">
        <v>1037</v>
      </c>
      <c r="K227" s="11" t="s">
        <v>49</v>
      </c>
      <c r="L227" s="23">
        <v>3</v>
      </c>
      <c r="M227" s="10" t="s">
        <v>19</v>
      </c>
      <c r="N227" s="10">
        <v>0</v>
      </c>
      <c r="O227" s="11" t="s">
        <v>512</v>
      </c>
      <c r="P227" s="10" t="s">
        <v>20</v>
      </c>
      <c r="Q227" s="11" t="s">
        <v>976</v>
      </c>
      <c r="R227" s="11" t="s">
        <v>21</v>
      </c>
      <c r="S227" s="10" t="s">
        <v>22</v>
      </c>
      <c r="V227" s="3">
        <v>223</v>
      </c>
    </row>
    <row r="228" spans="1:22" s="3" customFormat="1" ht="38.1" customHeight="1" x14ac:dyDescent="0.5">
      <c r="A228" s="23">
        <v>110</v>
      </c>
      <c r="B228" s="23" t="str">
        <f>VLOOKUP(K228,'[5]Mon thi'!$B$2:$C$20,2,0)</f>
        <v>GS01</v>
      </c>
      <c r="C228" s="24"/>
      <c r="D228" s="24" t="s">
        <v>1038</v>
      </c>
      <c r="E228" s="24" t="s">
        <v>1039</v>
      </c>
      <c r="F228" s="11" t="s">
        <v>1040</v>
      </c>
      <c r="G228" s="24" t="s">
        <v>1041</v>
      </c>
      <c r="H228" s="24" t="s">
        <v>1042</v>
      </c>
      <c r="I228" s="10"/>
      <c r="J228" s="11" t="s">
        <v>1043</v>
      </c>
      <c r="K228" s="11" t="s">
        <v>36</v>
      </c>
      <c r="L228" s="23">
        <v>2</v>
      </c>
      <c r="M228" s="10" t="s">
        <v>19</v>
      </c>
      <c r="N228" s="10">
        <v>0</v>
      </c>
      <c r="O228" s="11" t="s">
        <v>1044</v>
      </c>
      <c r="P228" s="10" t="s">
        <v>20</v>
      </c>
      <c r="Q228" s="11" t="s">
        <v>1045</v>
      </c>
      <c r="R228" s="11" t="s">
        <v>21</v>
      </c>
      <c r="S228" s="10" t="s">
        <v>22</v>
      </c>
      <c r="V228" s="3">
        <v>224</v>
      </c>
    </row>
  </sheetData>
  <dataConsolidate/>
  <mergeCells count="846">
    <mergeCell ref="Q57:Q59"/>
    <mergeCell ref="R57:R59"/>
    <mergeCell ref="S57:S59"/>
    <mergeCell ref="A65:A66"/>
    <mergeCell ref="C65:C66"/>
    <mergeCell ref="D65:D66"/>
    <mergeCell ref="E65:E66"/>
    <mergeCell ref="F65:F66"/>
    <mergeCell ref="G65:G66"/>
    <mergeCell ref="H65:H66"/>
    <mergeCell ref="I65:I66"/>
    <mergeCell ref="J65:J66"/>
    <mergeCell ref="O65:O66"/>
    <mergeCell ref="Q65:Q66"/>
    <mergeCell ref="R65:R66"/>
    <mergeCell ref="S65:S66"/>
    <mergeCell ref="G57:G59"/>
    <mergeCell ref="H57:H59"/>
    <mergeCell ref="I57:I59"/>
    <mergeCell ref="J57:J59"/>
    <mergeCell ref="O57:O59"/>
    <mergeCell ref="A57:A59"/>
    <mergeCell ref="C57:C59"/>
    <mergeCell ref="D57:D59"/>
    <mergeCell ref="E57:E59"/>
    <mergeCell ref="F57:F59"/>
    <mergeCell ref="Q52:Q53"/>
    <mergeCell ref="R52:R53"/>
    <mergeCell ref="S52:S53"/>
    <mergeCell ref="A54:A55"/>
    <mergeCell ref="C54:C55"/>
    <mergeCell ref="D54:D55"/>
    <mergeCell ref="E54:E55"/>
    <mergeCell ref="F54:F55"/>
    <mergeCell ref="G54:G55"/>
    <mergeCell ref="H54:H55"/>
    <mergeCell ref="I54:I55"/>
    <mergeCell ref="J54:J55"/>
    <mergeCell ref="O54:O55"/>
    <mergeCell ref="Q54:Q55"/>
    <mergeCell ref="R54:R55"/>
    <mergeCell ref="S54:S55"/>
    <mergeCell ref="G52:G53"/>
    <mergeCell ref="H52:H53"/>
    <mergeCell ref="I52:I53"/>
    <mergeCell ref="J52:J53"/>
    <mergeCell ref="O52:O53"/>
    <mergeCell ref="A52:A53"/>
    <mergeCell ref="C52:C53"/>
    <mergeCell ref="D52:D53"/>
    <mergeCell ref="E52:E53"/>
    <mergeCell ref="F52:F53"/>
    <mergeCell ref="Q38:Q40"/>
    <mergeCell ref="R38:R40"/>
    <mergeCell ref="S38:S40"/>
    <mergeCell ref="A48:A49"/>
    <mergeCell ref="C48:C49"/>
    <mergeCell ref="D48:D49"/>
    <mergeCell ref="E48:E49"/>
    <mergeCell ref="F48:F49"/>
    <mergeCell ref="G48:G49"/>
    <mergeCell ref="H48:H49"/>
    <mergeCell ref="I48:I49"/>
    <mergeCell ref="J48:J49"/>
    <mergeCell ref="O48:O49"/>
    <mergeCell ref="Q48:Q49"/>
    <mergeCell ref="R48:R49"/>
    <mergeCell ref="S48:S49"/>
    <mergeCell ref="G38:G40"/>
    <mergeCell ref="H38:H40"/>
    <mergeCell ref="I38:I40"/>
    <mergeCell ref="J38:J40"/>
    <mergeCell ref="R33:R34"/>
    <mergeCell ref="S33:S34"/>
    <mergeCell ref="A36:A37"/>
    <mergeCell ref="C36:C37"/>
    <mergeCell ref="D36:D37"/>
    <mergeCell ref="E36:E37"/>
    <mergeCell ref="F36:F37"/>
    <mergeCell ref="G36:G37"/>
    <mergeCell ref="H36:H37"/>
    <mergeCell ref="I36:I37"/>
    <mergeCell ref="J36:J37"/>
    <mergeCell ref="O36:O37"/>
    <mergeCell ref="Q36:Q37"/>
    <mergeCell ref="R36:R37"/>
    <mergeCell ref="S36:S37"/>
    <mergeCell ref="G33:G34"/>
    <mergeCell ref="H33:H34"/>
    <mergeCell ref="O33:O34"/>
    <mergeCell ref="A33:A34"/>
    <mergeCell ref="C33:C34"/>
    <mergeCell ref="D33:D34"/>
    <mergeCell ref="E33:E34"/>
    <mergeCell ref="F33:F34"/>
    <mergeCell ref="Q18:Q21"/>
    <mergeCell ref="F18:F21"/>
    <mergeCell ref="O38:O40"/>
    <mergeCell ref="A38:A40"/>
    <mergeCell ref="C38:C40"/>
    <mergeCell ref="D38:D40"/>
    <mergeCell ref="E38:E40"/>
    <mergeCell ref="F38:F40"/>
    <mergeCell ref="Q33:Q34"/>
    <mergeCell ref="R18:R21"/>
    <mergeCell ref="S18:S21"/>
    <mergeCell ref="A27:A29"/>
    <mergeCell ref="C27:C29"/>
    <mergeCell ref="D27:D29"/>
    <mergeCell ref="E27:E29"/>
    <mergeCell ref="F27:F29"/>
    <mergeCell ref="G27:G29"/>
    <mergeCell ref="H27:H29"/>
    <mergeCell ref="I27:I29"/>
    <mergeCell ref="J27:J29"/>
    <mergeCell ref="O27:O29"/>
    <mergeCell ref="Q27:Q29"/>
    <mergeCell ref="R27:R29"/>
    <mergeCell ref="S27:S29"/>
    <mergeCell ref="G18:G21"/>
    <mergeCell ref="H18:H21"/>
    <mergeCell ref="I18:I21"/>
    <mergeCell ref="J18:J21"/>
    <mergeCell ref="O18:O21"/>
    <mergeCell ref="A18:A21"/>
    <mergeCell ref="C18:C21"/>
    <mergeCell ref="D18:D21"/>
    <mergeCell ref="E18:E21"/>
    <mergeCell ref="O16:O17"/>
    <mergeCell ref="Q16:Q17"/>
    <mergeCell ref="R16:R17"/>
    <mergeCell ref="S16:S17"/>
    <mergeCell ref="A16:A17"/>
    <mergeCell ref="C16:C17"/>
    <mergeCell ref="D16:D17"/>
    <mergeCell ref="E16:E17"/>
    <mergeCell ref="F16:F17"/>
    <mergeCell ref="G16:G17"/>
    <mergeCell ref="H16:H17"/>
    <mergeCell ref="I16:I17"/>
    <mergeCell ref="J16:J17"/>
    <mergeCell ref="W4:W9"/>
    <mergeCell ref="O11:O12"/>
    <mergeCell ref="Q11:Q12"/>
    <mergeCell ref="R11:R12"/>
    <mergeCell ref="S11:S12"/>
    <mergeCell ref="O4:O5"/>
    <mergeCell ref="Q4:Q5"/>
    <mergeCell ref="R4:R5"/>
    <mergeCell ref="S4:S5"/>
    <mergeCell ref="Q6:Q7"/>
    <mergeCell ref="R6:R7"/>
    <mergeCell ref="S6:S7"/>
    <mergeCell ref="Q8:Q9"/>
    <mergeCell ref="R8:R9"/>
    <mergeCell ref="S8:S9"/>
    <mergeCell ref="O6:O7"/>
    <mergeCell ref="O8:O9"/>
    <mergeCell ref="J1:S1"/>
    <mergeCell ref="A2:S2"/>
    <mergeCell ref="A1:I1"/>
    <mergeCell ref="A4:A5"/>
    <mergeCell ref="C4:C5"/>
    <mergeCell ref="D4:D5"/>
    <mergeCell ref="E4:E5"/>
    <mergeCell ref="F4:F5"/>
    <mergeCell ref="G4:G5"/>
    <mergeCell ref="H4:H5"/>
    <mergeCell ref="I4:I5"/>
    <mergeCell ref="J4:J5"/>
    <mergeCell ref="A6:A7"/>
    <mergeCell ref="C6:C7"/>
    <mergeCell ref="D6:D7"/>
    <mergeCell ref="E6:E7"/>
    <mergeCell ref="F6:F7"/>
    <mergeCell ref="G6:G7"/>
    <mergeCell ref="H6:H7"/>
    <mergeCell ref="I6:I7"/>
    <mergeCell ref="J6:J7"/>
    <mergeCell ref="G70:G72"/>
    <mergeCell ref="H70:H72"/>
    <mergeCell ref="I70:I72"/>
    <mergeCell ref="J70:J72"/>
    <mergeCell ref="A8:A9"/>
    <mergeCell ref="C8:C9"/>
    <mergeCell ref="D8:D9"/>
    <mergeCell ref="E8:E9"/>
    <mergeCell ref="F8:F9"/>
    <mergeCell ref="G8:G9"/>
    <mergeCell ref="H8:H9"/>
    <mergeCell ref="I8:I9"/>
    <mergeCell ref="J8:J9"/>
    <mergeCell ref="A11:A12"/>
    <mergeCell ref="C11:C12"/>
    <mergeCell ref="D11:D12"/>
    <mergeCell ref="E11:E12"/>
    <mergeCell ref="F11:F12"/>
    <mergeCell ref="G11:G12"/>
    <mergeCell ref="H11:H12"/>
    <mergeCell ref="I11:I12"/>
    <mergeCell ref="J11:J12"/>
    <mergeCell ref="I33:I34"/>
    <mergeCell ref="J33:J34"/>
    <mergeCell ref="I75:I77"/>
    <mergeCell ref="J75:J77"/>
    <mergeCell ref="O70:O72"/>
    <mergeCell ref="Q70:Q72"/>
    <mergeCell ref="R70:R72"/>
    <mergeCell ref="S70:S72"/>
    <mergeCell ref="A73:A74"/>
    <mergeCell ref="C73:C74"/>
    <mergeCell ref="D73:D74"/>
    <mergeCell ref="E73:E74"/>
    <mergeCell ref="F73:F74"/>
    <mergeCell ref="G73:G74"/>
    <mergeCell ref="H73:H74"/>
    <mergeCell ref="I73:I74"/>
    <mergeCell ref="J73:J74"/>
    <mergeCell ref="O73:O74"/>
    <mergeCell ref="Q73:Q74"/>
    <mergeCell ref="R73:R74"/>
    <mergeCell ref="S73:S74"/>
    <mergeCell ref="A70:A72"/>
    <mergeCell ref="C70:C72"/>
    <mergeCell ref="D70:D72"/>
    <mergeCell ref="E70:E72"/>
    <mergeCell ref="F70:F72"/>
    <mergeCell ref="O75:O77"/>
    <mergeCell ref="Q75:Q77"/>
    <mergeCell ref="R75:R77"/>
    <mergeCell ref="S75:S77"/>
    <mergeCell ref="A78:A79"/>
    <mergeCell ref="C78:C79"/>
    <mergeCell ref="D78:D79"/>
    <mergeCell ref="E78:E79"/>
    <mergeCell ref="F78:F79"/>
    <mergeCell ref="G78:G79"/>
    <mergeCell ref="H78:H79"/>
    <mergeCell ref="I78:I79"/>
    <mergeCell ref="J78:J79"/>
    <mergeCell ref="O78:O79"/>
    <mergeCell ref="Q78:Q79"/>
    <mergeCell ref="R78:R79"/>
    <mergeCell ref="S78:S79"/>
    <mergeCell ref="A75:A77"/>
    <mergeCell ref="C75:C77"/>
    <mergeCell ref="D75:D77"/>
    <mergeCell ref="E75:E77"/>
    <mergeCell ref="F75:F77"/>
    <mergeCell ref="G75:G77"/>
    <mergeCell ref="H75:H77"/>
    <mergeCell ref="S80:S81"/>
    <mergeCell ref="A82:A84"/>
    <mergeCell ref="C82:C84"/>
    <mergeCell ref="D82:D84"/>
    <mergeCell ref="E82:E84"/>
    <mergeCell ref="F82:F84"/>
    <mergeCell ref="G82:G84"/>
    <mergeCell ref="H82:H84"/>
    <mergeCell ref="I82:I84"/>
    <mergeCell ref="J82:J84"/>
    <mergeCell ref="O82:O84"/>
    <mergeCell ref="Q82:Q84"/>
    <mergeCell ref="R82:R84"/>
    <mergeCell ref="S82:S84"/>
    <mergeCell ref="A80:A81"/>
    <mergeCell ref="C80:C81"/>
    <mergeCell ref="D80:D81"/>
    <mergeCell ref="E80:E81"/>
    <mergeCell ref="F80:F81"/>
    <mergeCell ref="G80:G81"/>
    <mergeCell ref="H80:H81"/>
    <mergeCell ref="I80:I81"/>
    <mergeCell ref="J80:J81"/>
    <mergeCell ref="E85:E87"/>
    <mergeCell ref="F85:F87"/>
    <mergeCell ref="G85:G87"/>
    <mergeCell ref="H85:H87"/>
    <mergeCell ref="I85:I87"/>
    <mergeCell ref="J85:J87"/>
    <mergeCell ref="O80:O81"/>
    <mergeCell ref="Q80:Q81"/>
    <mergeCell ref="R80:R81"/>
    <mergeCell ref="G90:G91"/>
    <mergeCell ref="H90:H91"/>
    <mergeCell ref="I90:I91"/>
    <mergeCell ref="J90:J91"/>
    <mergeCell ref="O85:O87"/>
    <mergeCell ref="Q85:Q87"/>
    <mergeCell ref="R85:R87"/>
    <mergeCell ref="S85:S87"/>
    <mergeCell ref="A88:A89"/>
    <mergeCell ref="C88:C89"/>
    <mergeCell ref="D88:D89"/>
    <mergeCell ref="E88:E89"/>
    <mergeCell ref="F88:F89"/>
    <mergeCell ref="G88:G89"/>
    <mergeCell ref="H88:H89"/>
    <mergeCell ref="I88:I89"/>
    <mergeCell ref="J88:J89"/>
    <mergeCell ref="O88:O89"/>
    <mergeCell ref="Q88:Q89"/>
    <mergeCell ref="R88:R89"/>
    <mergeCell ref="S88:S89"/>
    <mergeCell ref="A85:A87"/>
    <mergeCell ref="C85:C87"/>
    <mergeCell ref="D85:D87"/>
    <mergeCell ref="I94:I95"/>
    <mergeCell ref="J94:J95"/>
    <mergeCell ref="O90:O91"/>
    <mergeCell ref="Q90:Q91"/>
    <mergeCell ref="R90:R91"/>
    <mergeCell ref="S90:S91"/>
    <mergeCell ref="A92:A93"/>
    <mergeCell ref="C92:C93"/>
    <mergeCell ref="D92:D93"/>
    <mergeCell ref="E92:E93"/>
    <mergeCell ref="F92:F93"/>
    <mergeCell ref="G92:G93"/>
    <mergeCell ref="H92:H93"/>
    <mergeCell ref="I92:I93"/>
    <mergeCell ref="J92:J93"/>
    <mergeCell ref="O92:O93"/>
    <mergeCell ref="Q92:Q93"/>
    <mergeCell ref="R92:R93"/>
    <mergeCell ref="S92:S93"/>
    <mergeCell ref="A90:A91"/>
    <mergeCell ref="C90:C91"/>
    <mergeCell ref="D90:D91"/>
    <mergeCell ref="E90:E91"/>
    <mergeCell ref="F90:F91"/>
    <mergeCell ref="O94:O95"/>
    <mergeCell ref="Q94:Q95"/>
    <mergeCell ref="R94:R95"/>
    <mergeCell ref="S94:S95"/>
    <mergeCell ref="A96:A97"/>
    <mergeCell ref="C96:C97"/>
    <mergeCell ref="D96:D97"/>
    <mergeCell ref="E96:E97"/>
    <mergeCell ref="F96:F97"/>
    <mergeCell ref="G96:G97"/>
    <mergeCell ref="H96:H97"/>
    <mergeCell ref="I96:I97"/>
    <mergeCell ref="J96:J97"/>
    <mergeCell ref="O96:O97"/>
    <mergeCell ref="Q96:Q97"/>
    <mergeCell ref="R96:R97"/>
    <mergeCell ref="S96:S97"/>
    <mergeCell ref="A94:A95"/>
    <mergeCell ref="C94:C95"/>
    <mergeCell ref="D94:D95"/>
    <mergeCell ref="E94:E95"/>
    <mergeCell ref="F94:F95"/>
    <mergeCell ref="G94:G95"/>
    <mergeCell ref="H94:H95"/>
    <mergeCell ref="S102:S103"/>
    <mergeCell ref="A111:A113"/>
    <mergeCell ref="C111:C113"/>
    <mergeCell ref="D111:D113"/>
    <mergeCell ref="E111:E113"/>
    <mergeCell ref="F111:F113"/>
    <mergeCell ref="G111:G113"/>
    <mergeCell ref="H111:H113"/>
    <mergeCell ref="I111:I113"/>
    <mergeCell ref="J111:J113"/>
    <mergeCell ref="M111:M113"/>
    <mergeCell ref="N111:N113"/>
    <mergeCell ref="O111:O113"/>
    <mergeCell ref="Q111:Q113"/>
    <mergeCell ref="R111:R113"/>
    <mergeCell ref="S111:S113"/>
    <mergeCell ref="A102:A103"/>
    <mergeCell ref="C102:C103"/>
    <mergeCell ref="D102:D103"/>
    <mergeCell ref="E102:E103"/>
    <mergeCell ref="F102:F103"/>
    <mergeCell ref="G102:G103"/>
    <mergeCell ref="H102:H103"/>
    <mergeCell ref="I102:I103"/>
    <mergeCell ref="J114:J116"/>
    <mergeCell ref="O102:O103"/>
    <mergeCell ref="Q102:Q103"/>
    <mergeCell ref="R102:R103"/>
    <mergeCell ref="J102:J103"/>
    <mergeCell ref="M114:M116"/>
    <mergeCell ref="N114:N116"/>
    <mergeCell ref="O114:O116"/>
    <mergeCell ref="Q114:Q116"/>
    <mergeCell ref="R114:R116"/>
    <mergeCell ref="S114:S116"/>
    <mergeCell ref="A117:A119"/>
    <mergeCell ref="C117:C119"/>
    <mergeCell ref="D117:D119"/>
    <mergeCell ref="E117:E119"/>
    <mergeCell ref="F117:F119"/>
    <mergeCell ref="G117:G119"/>
    <mergeCell ref="H117:H119"/>
    <mergeCell ref="I117:I119"/>
    <mergeCell ref="J117:J119"/>
    <mergeCell ref="M117:M119"/>
    <mergeCell ref="N117:N119"/>
    <mergeCell ref="O117:O119"/>
    <mergeCell ref="Q117:Q119"/>
    <mergeCell ref="R117:R119"/>
    <mergeCell ref="S117:S119"/>
    <mergeCell ref="A114:A116"/>
    <mergeCell ref="C114:C116"/>
    <mergeCell ref="D114:D116"/>
    <mergeCell ref="E114:E116"/>
    <mergeCell ref="F114:F116"/>
    <mergeCell ref="G114:G116"/>
    <mergeCell ref="H114:H116"/>
    <mergeCell ref="I114:I116"/>
    <mergeCell ref="Q120:Q122"/>
    <mergeCell ref="R120:R122"/>
    <mergeCell ref="S120:S122"/>
    <mergeCell ref="A123:A125"/>
    <mergeCell ref="C123:C125"/>
    <mergeCell ref="D123:D125"/>
    <mergeCell ref="E123:E125"/>
    <mergeCell ref="F123:F125"/>
    <mergeCell ref="G123:G125"/>
    <mergeCell ref="H123:H125"/>
    <mergeCell ref="I123:I125"/>
    <mergeCell ref="J123:J125"/>
    <mergeCell ref="M123:M125"/>
    <mergeCell ref="N123:N125"/>
    <mergeCell ref="O123:O125"/>
    <mergeCell ref="Q123:Q125"/>
    <mergeCell ref="R123:R125"/>
    <mergeCell ref="S123:S125"/>
    <mergeCell ref="A120:A122"/>
    <mergeCell ref="C120:C122"/>
    <mergeCell ref="D120:D122"/>
    <mergeCell ref="E120:E122"/>
    <mergeCell ref="F120:F122"/>
    <mergeCell ref="G120:G122"/>
    <mergeCell ref="H126:H130"/>
    <mergeCell ref="I126:I130"/>
    <mergeCell ref="J126:J130"/>
    <mergeCell ref="M120:M122"/>
    <mergeCell ref="N120:N122"/>
    <mergeCell ref="O120:O122"/>
    <mergeCell ref="H120:H122"/>
    <mergeCell ref="I120:I122"/>
    <mergeCell ref="J120:J122"/>
    <mergeCell ref="M126:M130"/>
    <mergeCell ref="N126:N130"/>
    <mergeCell ref="O126:O130"/>
    <mergeCell ref="Q126:Q130"/>
    <mergeCell ref="R126:R130"/>
    <mergeCell ref="S126:S130"/>
    <mergeCell ref="A133:A134"/>
    <mergeCell ref="C133:C134"/>
    <mergeCell ref="D133:D134"/>
    <mergeCell ref="E133:E134"/>
    <mergeCell ref="F133:F134"/>
    <mergeCell ref="G133:G134"/>
    <mergeCell ref="H133:H134"/>
    <mergeCell ref="I133:I134"/>
    <mergeCell ref="J133:J134"/>
    <mergeCell ref="M133:M134"/>
    <mergeCell ref="N133:N134"/>
    <mergeCell ref="O133:O134"/>
    <mergeCell ref="Q133:Q134"/>
    <mergeCell ref="R133:R134"/>
    <mergeCell ref="S133:S134"/>
    <mergeCell ref="A126:A130"/>
    <mergeCell ref="C126:C130"/>
    <mergeCell ref="D126:D130"/>
    <mergeCell ref="E126:E130"/>
    <mergeCell ref="F126:F130"/>
    <mergeCell ref="G126:G130"/>
    <mergeCell ref="Q135:Q136"/>
    <mergeCell ref="R135:R136"/>
    <mergeCell ref="S135:S136"/>
    <mergeCell ref="A137:A138"/>
    <mergeCell ref="C137:C138"/>
    <mergeCell ref="D137:D138"/>
    <mergeCell ref="E137:E138"/>
    <mergeCell ref="F137:F138"/>
    <mergeCell ref="G137:G138"/>
    <mergeCell ref="H137:H138"/>
    <mergeCell ref="I137:I138"/>
    <mergeCell ref="J137:J138"/>
    <mergeCell ref="M137:M138"/>
    <mergeCell ref="N137:N138"/>
    <mergeCell ref="O137:O138"/>
    <mergeCell ref="Q137:Q138"/>
    <mergeCell ref="R137:R138"/>
    <mergeCell ref="S137:S138"/>
    <mergeCell ref="A135:A136"/>
    <mergeCell ref="C135:C136"/>
    <mergeCell ref="D135:D136"/>
    <mergeCell ref="E135:E136"/>
    <mergeCell ref="F135:F136"/>
    <mergeCell ref="G135:G136"/>
    <mergeCell ref="H139:H141"/>
    <mergeCell ref="I139:I141"/>
    <mergeCell ref="J139:J141"/>
    <mergeCell ref="M135:M136"/>
    <mergeCell ref="N135:N136"/>
    <mergeCell ref="O135:O136"/>
    <mergeCell ref="H135:H136"/>
    <mergeCell ref="I135:I136"/>
    <mergeCell ref="J135:J136"/>
    <mergeCell ref="M139:M141"/>
    <mergeCell ref="N139:N141"/>
    <mergeCell ref="O139:O141"/>
    <mergeCell ref="Q139:Q141"/>
    <mergeCell ref="R139:R141"/>
    <mergeCell ref="S139:S141"/>
    <mergeCell ref="A142:A144"/>
    <mergeCell ref="C142:C144"/>
    <mergeCell ref="D142:D144"/>
    <mergeCell ref="E142:E144"/>
    <mergeCell ref="F142:F144"/>
    <mergeCell ref="G142:G144"/>
    <mergeCell ref="H142:H144"/>
    <mergeCell ref="I142:I144"/>
    <mergeCell ref="J142:J144"/>
    <mergeCell ref="M142:M144"/>
    <mergeCell ref="N142:N144"/>
    <mergeCell ref="O142:O144"/>
    <mergeCell ref="Q142:Q144"/>
    <mergeCell ref="R142:R144"/>
    <mergeCell ref="S142:S144"/>
    <mergeCell ref="A139:A141"/>
    <mergeCell ref="C139:C141"/>
    <mergeCell ref="D139:D141"/>
    <mergeCell ref="E139:E141"/>
    <mergeCell ref="F139:F141"/>
    <mergeCell ref="G139:G141"/>
    <mergeCell ref="Q145:Q148"/>
    <mergeCell ref="R145:R148"/>
    <mergeCell ref="S145:S148"/>
    <mergeCell ref="A149:A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M149:M152"/>
    <mergeCell ref="N149:N152"/>
    <mergeCell ref="O149:O152"/>
    <mergeCell ref="Q149:Q152"/>
    <mergeCell ref="R149:R152"/>
    <mergeCell ref="S149:S152"/>
    <mergeCell ref="A145:A148"/>
    <mergeCell ref="C145:C148"/>
    <mergeCell ref="D145:D148"/>
    <mergeCell ref="E145:E148"/>
    <mergeCell ref="F145:F148"/>
    <mergeCell ref="G145:G148"/>
    <mergeCell ref="H153:H156"/>
    <mergeCell ref="I153:I156"/>
    <mergeCell ref="J153:J156"/>
    <mergeCell ref="M145:M148"/>
    <mergeCell ref="N145:N148"/>
    <mergeCell ref="O145:O148"/>
    <mergeCell ref="H145:H148"/>
    <mergeCell ref="I145:I148"/>
    <mergeCell ref="J145:J148"/>
    <mergeCell ref="M153:M156"/>
    <mergeCell ref="N153:N156"/>
    <mergeCell ref="O153:O156"/>
    <mergeCell ref="Q153:Q156"/>
    <mergeCell ref="R153:R156"/>
    <mergeCell ref="S153:S156"/>
    <mergeCell ref="A157:A160"/>
    <mergeCell ref="C157:C160"/>
    <mergeCell ref="D157:D160"/>
    <mergeCell ref="E157:E160"/>
    <mergeCell ref="F157:F160"/>
    <mergeCell ref="G157:G160"/>
    <mergeCell ref="H157:H160"/>
    <mergeCell ref="I157:I160"/>
    <mergeCell ref="J157:J160"/>
    <mergeCell ref="M157:M160"/>
    <mergeCell ref="N157:N160"/>
    <mergeCell ref="O157:O160"/>
    <mergeCell ref="Q157:Q160"/>
    <mergeCell ref="R157:R160"/>
    <mergeCell ref="S157:S160"/>
    <mergeCell ref="A153:A156"/>
    <mergeCell ref="C153:C156"/>
    <mergeCell ref="D153:D156"/>
    <mergeCell ref="E153:E156"/>
    <mergeCell ref="F153:F156"/>
    <mergeCell ref="G153:G156"/>
    <mergeCell ref="Q161:Q162"/>
    <mergeCell ref="R161:R162"/>
    <mergeCell ref="S161:S162"/>
    <mergeCell ref="A163:A167"/>
    <mergeCell ref="C163:C167"/>
    <mergeCell ref="D163:D167"/>
    <mergeCell ref="E163:E167"/>
    <mergeCell ref="F163:F167"/>
    <mergeCell ref="G163:G167"/>
    <mergeCell ref="H163:H167"/>
    <mergeCell ref="I163:I167"/>
    <mergeCell ref="J163:J167"/>
    <mergeCell ref="M163:M167"/>
    <mergeCell ref="N163:N167"/>
    <mergeCell ref="O163:O167"/>
    <mergeCell ref="Q163:Q167"/>
    <mergeCell ref="R163:R167"/>
    <mergeCell ref="S163:S167"/>
    <mergeCell ref="A161:A162"/>
    <mergeCell ref="C161:C162"/>
    <mergeCell ref="D161:D162"/>
    <mergeCell ref="E161:E162"/>
    <mergeCell ref="F161:F162"/>
    <mergeCell ref="G161:G162"/>
    <mergeCell ref="H168:H170"/>
    <mergeCell ref="I168:I170"/>
    <mergeCell ref="J168:J170"/>
    <mergeCell ref="M161:M162"/>
    <mergeCell ref="N161:N162"/>
    <mergeCell ref="O161:O162"/>
    <mergeCell ref="H161:H162"/>
    <mergeCell ref="I161:I162"/>
    <mergeCell ref="J161:J162"/>
    <mergeCell ref="M168:M170"/>
    <mergeCell ref="N168:N170"/>
    <mergeCell ref="O168:O170"/>
    <mergeCell ref="Q168:Q170"/>
    <mergeCell ref="R168:R170"/>
    <mergeCell ref="S168:S170"/>
    <mergeCell ref="A171:A173"/>
    <mergeCell ref="C171:C173"/>
    <mergeCell ref="D171:D173"/>
    <mergeCell ref="E171:E173"/>
    <mergeCell ref="F171:F173"/>
    <mergeCell ref="G171:G173"/>
    <mergeCell ref="H171:H173"/>
    <mergeCell ref="I171:I173"/>
    <mergeCell ref="J171:J173"/>
    <mergeCell ref="M171:M173"/>
    <mergeCell ref="N171:N173"/>
    <mergeCell ref="O171:O173"/>
    <mergeCell ref="Q171:Q173"/>
    <mergeCell ref="R171:R173"/>
    <mergeCell ref="S171:S173"/>
    <mergeCell ref="A168:A170"/>
    <mergeCell ref="C168:C170"/>
    <mergeCell ref="D168:D170"/>
    <mergeCell ref="E168:E170"/>
    <mergeCell ref="F168:F170"/>
    <mergeCell ref="G168:G170"/>
    <mergeCell ref="Q174:Q178"/>
    <mergeCell ref="R174:R178"/>
    <mergeCell ref="S174:S178"/>
    <mergeCell ref="A179:A182"/>
    <mergeCell ref="C179:C182"/>
    <mergeCell ref="D179:D182"/>
    <mergeCell ref="E179:E182"/>
    <mergeCell ref="F179:F182"/>
    <mergeCell ref="G179:G182"/>
    <mergeCell ref="H179:H182"/>
    <mergeCell ref="I179:I182"/>
    <mergeCell ref="J179:J182"/>
    <mergeCell ref="M179:M182"/>
    <mergeCell ref="N179:N182"/>
    <mergeCell ref="O179:O182"/>
    <mergeCell ref="Q179:Q182"/>
    <mergeCell ref="R179:R182"/>
    <mergeCell ref="S179:S182"/>
    <mergeCell ref="A174:A178"/>
    <mergeCell ref="C174:C178"/>
    <mergeCell ref="D174:D178"/>
    <mergeCell ref="E174:E178"/>
    <mergeCell ref="F174:F178"/>
    <mergeCell ref="G174:G178"/>
    <mergeCell ref="H183:H185"/>
    <mergeCell ref="I183:I185"/>
    <mergeCell ref="J183:J185"/>
    <mergeCell ref="M174:M178"/>
    <mergeCell ref="N174:N178"/>
    <mergeCell ref="O174:O178"/>
    <mergeCell ref="H174:H178"/>
    <mergeCell ref="I174:I178"/>
    <mergeCell ref="J174:J178"/>
    <mergeCell ref="M183:M185"/>
    <mergeCell ref="N183:N185"/>
    <mergeCell ref="O183:O185"/>
    <mergeCell ref="Q183:Q185"/>
    <mergeCell ref="R183:R185"/>
    <mergeCell ref="S183:S185"/>
    <mergeCell ref="A186:A189"/>
    <mergeCell ref="C186:C189"/>
    <mergeCell ref="D186:D189"/>
    <mergeCell ref="E186:E189"/>
    <mergeCell ref="F186:F189"/>
    <mergeCell ref="G186:G189"/>
    <mergeCell ref="H186:H189"/>
    <mergeCell ref="I186:I189"/>
    <mergeCell ref="J186:J189"/>
    <mergeCell ref="M186:M189"/>
    <mergeCell ref="N186:N189"/>
    <mergeCell ref="O186:O189"/>
    <mergeCell ref="Q186:Q189"/>
    <mergeCell ref="R186:R189"/>
    <mergeCell ref="S186:S189"/>
    <mergeCell ref="A183:A185"/>
    <mergeCell ref="C183:C185"/>
    <mergeCell ref="D183:D185"/>
    <mergeCell ref="E183:E185"/>
    <mergeCell ref="F183:F185"/>
    <mergeCell ref="G183:G185"/>
    <mergeCell ref="Q190:Q191"/>
    <mergeCell ref="R190:R191"/>
    <mergeCell ref="S190:S191"/>
    <mergeCell ref="A192:A193"/>
    <mergeCell ref="C192:C193"/>
    <mergeCell ref="D192:D193"/>
    <mergeCell ref="E192:E193"/>
    <mergeCell ref="F192:F193"/>
    <mergeCell ref="G192:G193"/>
    <mergeCell ref="H192:H193"/>
    <mergeCell ref="I192:I193"/>
    <mergeCell ref="J192:J193"/>
    <mergeCell ref="M192:M193"/>
    <mergeCell ref="N192:N193"/>
    <mergeCell ref="O192:O193"/>
    <mergeCell ref="Q192:Q193"/>
    <mergeCell ref="R192:R193"/>
    <mergeCell ref="S192:S193"/>
    <mergeCell ref="A190:A191"/>
    <mergeCell ref="C190:C191"/>
    <mergeCell ref="D190:D191"/>
    <mergeCell ref="E190:E191"/>
    <mergeCell ref="F190:F191"/>
    <mergeCell ref="G190:G191"/>
    <mergeCell ref="H194:H198"/>
    <mergeCell ref="I194:I198"/>
    <mergeCell ref="J194:J198"/>
    <mergeCell ref="M190:M191"/>
    <mergeCell ref="N190:N191"/>
    <mergeCell ref="O190:O191"/>
    <mergeCell ref="H190:H191"/>
    <mergeCell ref="I190:I191"/>
    <mergeCell ref="J190:J191"/>
    <mergeCell ref="M194:M198"/>
    <mergeCell ref="N194:N198"/>
    <mergeCell ref="O194:O198"/>
    <mergeCell ref="Q194:Q198"/>
    <mergeCell ref="R194:R198"/>
    <mergeCell ref="S194:S198"/>
    <mergeCell ref="A199:A203"/>
    <mergeCell ref="C199:C203"/>
    <mergeCell ref="D199:D203"/>
    <mergeCell ref="E199:E203"/>
    <mergeCell ref="F199:F203"/>
    <mergeCell ref="G199:G203"/>
    <mergeCell ref="H199:H203"/>
    <mergeCell ref="I199:I203"/>
    <mergeCell ref="J199:J203"/>
    <mergeCell ref="M199:M203"/>
    <mergeCell ref="N199:N203"/>
    <mergeCell ref="O199:O203"/>
    <mergeCell ref="Q199:Q203"/>
    <mergeCell ref="R199:R203"/>
    <mergeCell ref="S199:S203"/>
    <mergeCell ref="A194:A198"/>
    <mergeCell ref="C194:C198"/>
    <mergeCell ref="D194:D198"/>
    <mergeCell ref="E194:E198"/>
    <mergeCell ref="F194:F198"/>
    <mergeCell ref="G194:G198"/>
    <mergeCell ref="Q204:Q208"/>
    <mergeCell ref="R204:R208"/>
    <mergeCell ref="S204:S208"/>
    <mergeCell ref="A209:A213"/>
    <mergeCell ref="C209:C213"/>
    <mergeCell ref="D209:D213"/>
    <mergeCell ref="E209:E213"/>
    <mergeCell ref="F209:F213"/>
    <mergeCell ref="G209:G213"/>
    <mergeCell ref="H209:H213"/>
    <mergeCell ref="I209:I213"/>
    <mergeCell ref="J209:J213"/>
    <mergeCell ref="M209:M213"/>
    <mergeCell ref="N209:N213"/>
    <mergeCell ref="O209:O213"/>
    <mergeCell ref="Q209:Q213"/>
    <mergeCell ref="R209:R213"/>
    <mergeCell ref="S209:S213"/>
    <mergeCell ref="A204:A208"/>
    <mergeCell ref="C204:C208"/>
    <mergeCell ref="D204:D208"/>
    <mergeCell ref="E204:E208"/>
    <mergeCell ref="F204:F208"/>
    <mergeCell ref="G204:G208"/>
    <mergeCell ref="H214:H218"/>
    <mergeCell ref="I214:I218"/>
    <mergeCell ref="J214:J218"/>
    <mergeCell ref="M204:M208"/>
    <mergeCell ref="N204:N208"/>
    <mergeCell ref="O204:O208"/>
    <mergeCell ref="H204:H208"/>
    <mergeCell ref="I204:I208"/>
    <mergeCell ref="J204:J208"/>
    <mergeCell ref="M214:M218"/>
    <mergeCell ref="N214:N218"/>
    <mergeCell ref="O214:O218"/>
    <mergeCell ref="Q214:Q218"/>
    <mergeCell ref="R214:R218"/>
    <mergeCell ref="S214:S218"/>
    <mergeCell ref="A220:A221"/>
    <mergeCell ref="C220:C221"/>
    <mergeCell ref="D220:D221"/>
    <mergeCell ref="E220:E221"/>
    <mergeCell ref="F220:F221"/>
    <mergeCell ref="G220:G221"/>
    <mergeCell ref="H220:H221"/>
    <mergeCell ref="I220:I221"/>
    <mergeCell ref="J220:J221"/>
    <mergeCell ref="M220:M221"/>
    <mergeCell ref="N220:N221"/>
    <mergeCell ref="O220:O221"/>
    <mergeCell ref="Q220:Q221"/>
    <mergeCell ref="R220:R221"/>
    <mergeCell ref="S220:S221"/>
    <mergeCell ref="A214:A218"/>
    <mergeCell ref="C214:C218"/>
    <mergeCell ref="D214:D218"/>
    <mergeCell ref="E214:E218"/>
    <mergeCell ref="F214:F218"/>
    <mergeCell ref="G214:G218"/>
    <mergeCell ref="O50:O51"/>
    <mergeCell ref="Q50:Q51"/>
    <mergeCell ref="R50:R51"/>
    <mergeCell ref="S50:S51"/>
    <mergeCell ref="A50:A51"/>
    <mergeCell ref="D50:D51"/>
    <mergeCell ref="C50:C51"/>
    <mergeCell ref="E50:E51"/>
    <mergeCell ref="F50:F51"/>
    <mergeCell ref="G50:G51"/>
    <mergeCell ref="H50:H51"/>
    <mergeCell ref="I50:I51"/>
    <mergeCell ref="J50:J51"/>
  </mergeCells>
  <conditionalFormatting sqref="D62">
    <cfRule type="duplicateValues" dxfId="2" priority="3" stopIfTrue="1"/>
  </conditionalFormatting>
  <conditionalFormatting sqref="D62">
    <cfRule type="duplicateValues" dxfId="1" priority="2" stopIfTrue="1"/>
  </conditionalFormatting>
  <conditionalFormatting sqref="D62">
    <cfRule type="duplicateValues" dxfId="0" priority="1" stopIfTrue="1"/>
  </conditionalFormatting>
  <printOptions horizontalCentered="1"/>
  <pageMargins left="0.35433070866141736" right="0.35433070866141736" top="0.39370078740157483" bottom="0.39370078740157483" header="0.51181102362204722" footer="0.51181102362204722"/>
  <pageSetup paperSize="9" scale="8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'Mon thi'!$B$2:$B$20</xm:f>
          </x14:formula1>
          <xm:sqref>K10:K17</xm:sqref>
        </x14:dataValidation>
        <x14:dataValidation type="list" allowBlank="1" showInputMessage="1" showErrorMessage="1">
          <x14:formula1>
            <xm:f>'Mon thi'!$E$2:$E$3</xm:f>
          </x14:formula1>
          <xm:sqref>P10:P17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B23" sqref="B23"/>
    </sheetView>
  </sheetViews>
  <sheetFormatPr defaultColWidth="9.1171875" defaultRowHeight="14" x14ac:dyDescent="0.5"/>
  <cols>
    <col min="1" max="1" width="9.1171875" style="13"/>
    <col min="2" max="2" width="62.87890625" style="13" bestFit="1" customWidth="1"/>
    <col min="3" max="3" width="11.703125" style="13" bestFit="1" customWidth="1"/>
    <col min="4" max="4" width="20" style="13" bestFit="1" customWidth="1"/>
    <col min="5" max="5" width="26" style="13" bestFit="1" customWidth="1"/>
    <col min="6" max="16384" width="9.1171875" style="13"/>
  </cols>
  <sheetData>
    <row r="1" spans="1:5" s="12" customFormat="1" ht="13.7" x14ac:dyDescent="0.5">
      <c r="A1" s="14" t="s">
        <v>0</v>
      </c>
      <c r="B1" s="14" t="s">
        <v>33</v>
      </c>
      <c r="C1" s="14" t="s">
        <v>1</v>
      </c>
      <c r="E1" s="14" t="s">
        <v>34</v>
      </c>
    </row>
    <row r="2" spans="1:5" x14ac:dyDescent="0.5">
      <c r="A2" s="15">
        <v>1</v>
      </c>
      <c r="B2" s="16" t="s">
        <v>24</v>
      </c>
      <c r="C2" s="15" t="s">
        <v>35</v>
      </c>
      <c r="D2" s="13">
        <v>18</v>
      </c>
      <c r="E2" s="16" t="s">
        <v>26</v>
      </c>
    </row>
    <row r="3" spans="1:5" x14ac:dyDescent="0.5">
      <c r="A3" s="15">
        <v>2</v>
      </c>
      <c r="B3" s="16" t="s">
        <v>36</v>
      </c>
      <c r="C3" s="15" t="s">
        <v>37</v>
      </c>
      <c r="D3" s="13">
        <v>14</v>
      </c>
      <c r="E3" s="16" t="s">
        <v>20</v>
      </c>
    </row>
    <row r="4" spans="1:5" x14ac:dyDescent="0.5">
      <c r="A4" s="15">
        <v>3</v>
      </c>
      <c r="B4" s="16" t="s">
        <v>30</v>
      </c>
      <c r="C4" s="15" t="s">
        <v>38</v>
      </c>
      <c r="D4" s="13">
        <v>17</v>
      </c>
    </row>
    <row r="5" spans="1:5" x14ac:dyDescent="0.5">
      <c r="A5" s="15">
        <v>4</v>
      </c>
      <c r="B5" s="16" t="s">
        <v>28</v>
      </c>
      <c r="C5" s="15" t="s">
        <v>39</v>
      </c>
      <c r="D5" s="13">
        <v>16</v>
      </c>
    </row>
    <row r="6" spans="1:5" x14ac:dyDescent="0.5">
      <c r="A6" s="15">
        <v>5</v>
      </c>
      <c r="B6" s="16" t="s">
        <v>18</v>
      </c>
      <c r="C6" s="15" t="s">
        <v>40</v>
      </c>
      <c r="D6" s="13">
        <v>15</v>
      </c>
    </row>
    <row r="7" spans="1:5" x14ac:dyDescent="0.5">
      <c r="A7" s="15">
        <v>6</v>
      </c>
      <c r="B7" s="16" t="s">
        <v>41</v>
      </c>
      <c r="C7" s="15" t="s">
        <v>42</v>
      </c>
      <c r="D7" s="13">
        <v>2</v>
      </c>
    </row>
    <row r="8" spans="1:5" x14ac:dyDescent="0.5">
      <c r="A8" s="15">
        <v>7</v>
      </c>
      <c r="B8" s="16" t="s">
        <v>31</v>
      </c>
      <c r="C8" s="15" t="s">
        <v>43</v>
      </c>
      <c r="D8" s="13">
        <v>1</v>
      </c>
    </row>
    <row r="9" spans="1:5" x14ac:dyDescent="0.5">
      <c r="A9" s="15">
        <v>8</v>
      </c>
      <c r="B9" s="16" t="s">
        <v>44</v>
      </c>
      <c r="C9" s="15" t="s">
        <v>45</v>
      </c>
      <c r="D9" s="13">
        <v>7</v>
      </c>
    </row>
    <row r="10" spans="1:5" x14ac:dyDescent="0.5">
      <c r="A10" s="15">
        <v>9</v>
      </c>
      <c r="B10" s="16" t="s">
        <v>46</v>
      </c>
      <c r="C10" s="15" t="s">
        <v>47</v>
      </c>
      <c r="D10" s="13">
        <v>6</v>
      </c>
    </row>
    <row r="11" spans="1:5" x14ac:dyDescent="0.5">
      <c r="A11" s="15">
        <v>10</v>
      </c>
      <c r="B11" s="16" t="s">
        <v>32</v>
      </c>
      <c r="C11" s="15" t="s">
        <v>48</v>
      </c>
      <c r="D11" s="13">
        <v>9</v>
      </c>
    </row>
    <row r="12" spans="1:5" x14ac:dyDescent="0.5">
      <c r="A12" s="15">
        <v>11</v>
      </c>
      <c r="B12" s="16" t="s">
        <v>49</v>
      </c>
      <c r="C12" s="15" t="s">
        <v>50</v>
      </c>
      <c r="D12" s="13">
        <v>5</v>
      </c>
    </row>
    <row r="13" spans="1:5" x14ac:dyDescent="0.5">
      <c r="A13" s="15">
        <v>12</v>
      </c>
      <c r="B13" s="16" t="s">
        <v>25</v>
      </c>
      <c r="C13" s="15" t="s">
        <v>51</v>
      </c>
      <c r="D13" s="13">
        <v>8</v>
      </c>
    </row>
    <row r="14" spans="1:5" x14ac:dyDescent="0.5">
      <c r="A14" s="15">
        <v>13</v>
      </c>
      <c r="B14" s="16" t="s">
        <v>52</v>
      </c>
      <c r="C14" s="15" t="s">
        <v>53</v>
      </c>
      <c r="D14" s="13">
        <v>10</v>
      </c>
    </row>
    <row r="15" spans="1:5" x14ac:dyDescent="0.5">
      <c r="A15" s="15">
        <v>14</v>
      </c>
      <c r="B15" s="16" t="s">
        <v>54</v>
      </c>
      <c r="C15" s="15" t="s">
        <v>55</v>
      </c>
      <c r="D15" s="13">
        <v>4</v>
      </c>
    </row>
    <row r="16" spans="1:5" x14ac:dyDescent="0.5">
      <c r="A16" s="15">
        <v>15</v>
      </c>
      <c r="B16" s="16" t="s">
        <v>56</v>
      </c>
      <c r="C16" s="15" t="s">
        <v>57</v>
      </c>
      <c r="D16" s="13">
        <v>3</v>
      </c>
    </row>
    <row r="17" spans="1:4" x14ac:dyDescent="0.5">
      <c r="A17" s="15">
        <v>16</v>
      </c>
      <c r="B17" s="16" t="s">
        <v>58</v>
      </c>
      <c r="C17" s="15" t="s">
        <v>59</v>
      </c>
      <c r="D17" s="13">
        <v>11</v>
      </c>
    </row>
    <row r="18" spans="1:4" x14ac:dyDescent="0.5">
      <c r="A18" s="15">
        <v>17</v>
      </c>
      <c r="B18" s="16" t="s">
        <v>29</v>
      </c>
      <c r="C18" s="15" t="s">
        <v>60</v>
      </c>
      <c r="D18" s="13">
        <v>12</v>
      </c>
    </row>
    <row r="19" spans="1:4" x14ac:dyDescent="0.5">
      <c r="A19" s="15">
        <v>18</v>
      </c>
      <c r="B19" s="16" t="s">
        <v>27</v>
      </c>
      <c r="C19" s="15" t="s">
        <v>61</v>
      </c>
      <c r="D19" s="13">
        <v>13</v>
      </c>
    </row>
    <row r="20" spans="1:4" x14ac:dyDescent="0.5">
      <c r="A20" s="15">
        <v>19</v>
      </c>
      <c r="B20" s="16" t="s">
        <v>23</v>
      </c>
      <c r="C20" s="15" t="s">
        <v>62</v>
      </c>
      <c r="D20" s="13">
        <v>19</v>
      </c>
    </row>
    <row r="22" spans="1:4" x14ac:dyDescent="0.5">
      <c r="A22" s="15">
        <v>1</v>
      </c>
      <c r="B22" s="16" t="s">
        <v>63</v>
      </c>
      <c r="C22" s="15" t="s">
        <v>64</v>
      </c>
      <c r="D22" s="54" t="s">
        <v>65</v>
      </c>
    </row>
    <row r="23" spans="1:4" x14ac:dyDescent="0.5">
      <c r="A23" s="15">
        <v>2</v>
      </c>
      <c r="B23" s="16" t="s">
        <v>66</v>
      </c>
      <c r="C23" s="15" t="s">
        <v>67</v>
      </c>
      <c r="D23" s="54"/>
    </row>
    <row r="24" spans="1:4" x14ac:dyDescent="0.5">
      <c r="A24" s="15">
        <v>3</v>
      </c>
      <c r="B24" s="16" t="s">
        <v>68</v>
      </c>
      <c r="C24" s="15" t="s">
        <v>69</v>
      </c>
      <c r="D24" s="54"/>
    </row>
    <row r="25" spans="1:4" x14ac:dyDescent="0.5">
      <c r="A25" s="15">
        <v>4</v>
      </c>
      <c r="B25" s="16" t="s">
        <v>70</v>
      </c>
      <c r="C25" s="15" t="s">
        <v>71</v>
      </c>
      <c r="D25" s="54"/>
    </row>
    <row r="26" spans="1:4" x14ac:dyDescent="0.5">
      <c r="A26" s="15">
        <v>5</v>
      </c>
      <c r="B26" s="16" t="s">
        <v>72</v>
      </c>
      <c r="C26" s="15" t="s">
        <v>73</v>
      </c>
      <c r="D26" s="54"/>
    </row>
    <row r="27" spans="1:4" x14ac:dyDescent="0.5">
      <c r="A27" s="15">
        <v>6</v>
      </c>
      <c r="B27" s="16" t="s">
        <v>74</v>
      </c>
      <c r="C27" s="15" t="s">
        <v>75</v>
      </c>
      <c r="D27" s="54"/>
    </row>
  </sheetData>
  <mergeCells count="1">
    <mergeCell ref="D22:D27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workbookViewId="0"/>
  </sheetViews>
  <sheetFormatPr defaultRowHeight="14.35" x14ac:dyDescent="0.5"/>
  <sheetData>
    <row r="1" spans="1:4" x14ac:dyDescent="0.5">
      <c r="A1" t="s">
        <v>0</v>
      </c>
      <c r="B1" t="s">
        <v>76</v>
      </c>
      <c r="C1" t="s">
        <v>77</v>
      </c>
    </row>
    <row r="2" spans="1:4" x14ac:dyDescent="0.5">
      <c r="A2">
        <v>1</v>
      </c>
      <c r="B2" t="s">
        <v>78</v>
      </c>
      <c r="C2" t="s">
        <v>79</v>
      </c>
      <c r="D2" t="str">
        <f>C2&amp;"-"&amp;B2</f>
        <v>BXD-Bộ Xây dựng</v>
      </c>
    </row>
    <row r="3" spans="1:4" ht="15" x14ac:dyDescent="0.25">
      <c r="A3">
        <v>2</v>
      </c>
      <c r="B3" t="s">
        <v>80</v>
      </c>
      <c r="C3" t="s">
        <v>81</v>
      </c>
      <c r="D3" t="str">
        <f t="shared" ref="D3:D65" si="0">C3&amp;"-"&amp;B3</f>
        <v>ANG-An Giang</v>
      </c>
    </row>
    <row r="4" spans="1:4" x14ac:dyDescent="0.5">
      <c r="A4">
        <v>3</v>
      </c>
      <c r="B4" t="s">
        <v>82</v>
      </c>
      <c r="C4" t="s">
        <v>83</v>
      </c>
      <c r="D4" t="str">
        <f t="shared" si="0"/>
        <v>BRV-Bà Rịa - Vũng Tàu</v>
      </c>
    </row>
    <row r="5" spans="1:4" x14ac:dyDescent="0.5">
      <c r="A5">
        <v>4</v>
      </c>
      <c r="B5" t="s">
        <v>84</v>
      </c>
      <c r="C5" t="s">
        <v>85</v>
      </c>
      <c r="D5" t="str">
        <f t="shared" si="0"/>
        <v>BAG-Bắc Giang</v>
      </c>
    </row>
    <row r="6" spans="1:4" x14ac:dyDescent="0.5">
      <c r="A6">
        <v>5</v>
      </c>
      <c r="B6" t="s">
        <v>86</v>
      </c>
      <c r="C6" t="s">
        <v>87</v>
      </c>
      <c r="D6" t="str">
        <f t="shared" si="0"/>
        <v>BAK-Bắc Kạn</v>
      </c>
    </row>
    <row r="7" spans="1:4" x14ac:dyDescent="0.5">
      <c r="A7">
        <v>6</v>
      </c>
      <c r="B7" t="s">
        <v>88</v>
      </c>
      <c r="C7" t="s">
        <v>89</v>
      </c>
      <c r="D7" t="str">
        <f t="shared" si="0"/>
        <v>BAL-Bạc Liêu</v>
      </c>
    </row>
    <row r="8" spans="1:4" x14ac:dyDescent="0.5">
      <c r="A8">
        <v>7</v>
      </c>
      <c r="B8" t="s">
        <v>90</v>
      </c>
      <c r="C8" t="s">
        <v>91</v>
      </c>
      <c r="D8" t="str">
        <f t="shared" si="0"/>
        <v>BAN-Bắc Ninh</v>
      </c>
    </row>
    <row r="9" spans="1:4" x14ac:dyDescent="0.5">
      <c r="A9">
        <v>8</v>
      </c>
      <c r="B9" t="s">
        <v>92</v>
      </c>
      <c r="C9" t="s">
        <v>93</v>
      </c>
      <c r="D9" t="str">
        <f t="shared" si="0"/>
        <v>BET-Bến Tre</v>
      </c>
    </row>
    <row r="10" spans="1:4" x14ac:dyDescent="0.5">
      <c r="A10">
        <v>9</v>
      </c>
      <c r="B10" t="s">
        <v>94</v>
      </c>
      <c r="C10" t="s">
        <v>95</v>
      </c>
      <c r="D10" t="str">
        <f t="shared" si="0"/>
        <v>BID-Bình Định</v>
      </c>
    </row>
    <row r="11" spans="1:4" x14ac:dyDescent="0.5">
      <c r="A11">
        <v>10</v>
      </c>
      <c r="B11" t="s">
        <v>96</v>
      </c>
      <c r="C11" t="s">
        <v>97</v>
      </c>
      <c r="D11" t="str">
        <f t="shared" si="0"/>
        <v>BDG-Bình Dương</v>
      </c>
    </row>
    <row r="12" spans="1:4" x14ac:dyDescent="0.5">
      <c r="A12">
        <v>11</v>
      </c>
      <c r="B12" t="s">
        <v>98</v>
      </c>
      <c r="C12" t="s">
        <v>99</v>
      </c>
      <c r="D12" t="str">
        <f t="shared" si="0"/>
        <v>BIP-Bình Phước</v>
      </c>
    </row>
    <row r="13" spans="1:4" x14ac:dyDescent="0.5">
      <c r="A13">
        <v>12</v>
      </c>
      <c r="B13" t="s">
        <v>100</v>
      </c>
      <c r="C13" t="s">
        <v>101</v>
      </c>
      <c r="D13" t="str">
        <f t="shared" si="0"/>
        <v>BIT-Bình Thuận</v>
      </c>
    </row>
    <row r="14" spans="1:4" x14ac:dyDescent="0.5">
      <c r="A14">
        <v>13</v>
      </c>
      <c r="B14" t="s">
        <v>102</v>
      </c>
      <c r="C14" t="s">
        <v>103</v>
      </c>
      <c r="D14" t="str">
        <f t="shared" si="0"/>
        <v>CAM-Cà Mau</v>
      </c>
    </row>
    <row r="15" spans="1:4" x14ac:dyDescent="0.5">
      <c r="A15">
        <v>14</v>
      </c>
      <c r="B15" t="s">
        <v>104</v>
      </c>
      <c r="C15" t="s">
        <v>105</v>
      </c>
      <c r="D15" t="str">
        <f t="shared" si="0"/>
        <v>CAB-Cao Bằng</v>
      </c>
    </row>
    <row r="16" spans="1:4" x14ac:dyDescent="0.5">
      <c r="A16">
        <v>15</v>
      </c>
      <c r="B16" t="s">
        <v>106</v>
      </c>
      <c r="C16" t="s">
        <v>107</v>
      </c>
      <c r="D16" t="str">
        <f t="shared" si="0"/>
        <v>CAT-Cần Thơ</v>
      </c>
    </row>
    <row r="17" spans="1:4" x14ac:dyDescent="0.5">
      <c r="A17">
        <v>16</v>
      </c>
      <c r="B17" t="s">
        <v>108</v>
      </c>
      <c r="C17" t="s">
        <v>109</v>
      </c>
      <c r="D17" t="str">
        <f t="shared" si="0"/>
        <v>DNA-Đà Nẵng</v>
      </c>
    </row>
    <row r="18" spans="1:4" x14ac:dyDescent="0.5">
      <c r="A18">
        <v>17</v>
      </c>
      <c r="B18" t="s">
        <v>110</v>
      </c>
      <c r="C18" t="s">
        <v>19</v>
      </c>
      <c r="D18" t="str">
        <f t="shared" si="0"/>
        <v>DAL-Đắk Lắk</v>
      </c>
    </row>
    <row r="19" spans="1:4" x14ac:dyDescent="0.5">
      <c r="A19">
        <v>18</v>
      </c>
      <c r="B19" t="s">
        <v>111</v>
      </c>
      <c r="C19" t="s">
        <v>112</v>
      </c>
      <c r="D19" t="str">
        <f t="shared" si="0"/>
        <v>DAN-Đắk Nông</v>
      </c>
    </row>
    <row r="20" spans="1:4" x14ac:dyDescent="0.5">
      <c r="A20">
        <v>19</v>
      </c>
      <c r="B20" t="s">
        <v>113</v>
      </c>
      <c r="C20" t="s">
        <v>114</v>
      </c>
      <c r="D20" t="str">
        <f t="shared" si="0"/>
        <v>DIB-Điện Biên</v>
      </c>
    </row>
    <row r="21" spans="1:4" x14ac:dyDescent="0.5">
      <c r="A21">
        <v>20</v>
      </c>
      <c r="B21" t="s">
        <v>115</v>
      </c>
      <c r="C21" t="s">
        <v>116</v>
      </c>
      <c r="D21" t="str">
        <f t="shared" si="0"/>
        <v>DON-Đồng Nai</v>
      </c>
    </row>
    <row r="22" spans="1:4" x14ac:dyDescent="0.5">
      <c r="A22">
        <v>21</v>
      </c>
      <c r="B22" t="s">
        <v>117</v>
      </c>
      <c r="C22" t="s">
        <v>118</v>
      </c>
      <c r="D22" t="str">
        <f t="shared" si="0"/>
        <v>DOT-Đồng Tháp</v>
      </c>
    </row>
    <row r="23" spans="1:4" ht="15" x14ac:dyDescent="0.25">
      <c r="A23">
        <v>22</v>
      </c>
      <c r="B23" t="s">
        <v>119</v>
      </c>
      <c r="C23" t="s">
        <v>120</v>
      </c>
      <c r="D23" t="str">
        <f t="shared" si="0"/>
        <v>GIL-Gia Lai</v>
      </c>
    </row>
    <row r="24" spans="1:4" x14ac:dyDescent="0.5">
      <c r="A24">
        <v>23</v>
      </c>
      <c r="B24" t="s">
        <v>121</v>
      </c>
      <c r="C24" t="s">
        <v>122</v>
      </c>
      <c r="D24" t="str">
        <f t="shared" si="0"/>
        <v>HAG-Hà Giang</v>
      </c>
    </row>
    <row r="25" spans="1:4" x14ac:dyDescent="0.5">
      <c r="A25">
        <v>24</v>
      </c>
      <c r="B25" t="s">
        <v>123</v>
      </c>
      <c r="C25" t="s">
        <v>124</v>
      </c>
      <c r="D25" t="str">
        <f t="shared" si="0"/>
        <v>HNA-Hà Nam</v>
      </c>
    </row>
    <row r="26" spans="1:4" x14ac:dyDescent="0.5">
      <c r="A26">
        <v>25</v>
      </c>
      <c r="B26" t="s">
        <v>125</v>
      </c>
      <c r="C26" t="s">
        <v>126</v>
      </c>
      <c r="D26" t="str">
        <f t="shared" si="0"/>
        <v>HAN-Hà Nội</v>
      </c>
    </row>
    <row r="27" spans="1:4" x14ac:dyDescent="0.5">
      <c r="A27">
        <v>26</v>
      </c>
      <c r="B27" t="s">
        <v>127</v>
      </c>
      <c r="C27" t="s">
        <v>128</v>
      </c>
      <c r="D27" t="str">
        <f t="shared" si="0"/>
        <v>HAT-Hà Tĩnh</v>
      </c>
    </row>
    <row r="28" spans="1:4" x14ac:dyDescent="0.5">
      <c r="A28">
        <v>27</v>
      </c>
      <c r="B28" t="s">
        <v>129</v>
      </c>
      <c r="C28" t="s">
        <v>130</v>
      </c>
      <c r="D28" t="str">
        <f t="shared" si="0"/>
        <v>HAD-Hải Dương</v>
      </c>
    </row>
    <row r="29" spans="1:4" x14ac:dyDescent="0.5">
      <c r="A29">
        <v>28</v>
      </c>
      <c r="B29" t="s">
        <v>131</v>
      </c>
      <c r="C29" t="s">
        <v>132</v>
      </c>
      <c r="D29" t="str">
        <f t="shared" si="0"/>
        <v>HAP-Hải Phòng</v>
      </c>
    </row>
    <row r="30" spans="1:4" x14ac:dyDescent="0.5">
      <c r="A30">
        <v>29</v>
      </c>
      <c r="B30" t="s">
        <v>133</v>
      </c>
      <c r="C30" t="s">
        <v>134</v>
      </c>
      <c r="D30" t="str">
        <f t="shared" si="0"/>
        <v>HGI-Hậu Giang</v>
      </c>
    </row>
    <row r="31" spans="1:4" x14ac:dyDescent="0.5">
      <c r="A31">
        <v>30</v>
      </c>
      <c r="B31" t="s">
        <v>135</v>
      </c>
      <c r="C31" t="s">
        <v>136</v>
      </c>
      <c r="D31" t="str">
        <f t="shared" si="0"/>
        <v>HOB-Hòa Bình</v>
      </c>
    </row>
    <row r="32" spans="1:4" x14ac:dyDescent="0.5">
      <c r="A32">
        <v>31</v>
      </c>
      <c r="B32" t="s">
        <v>137</v>
      </c>
      <c r="C32" t="s">
        <v>138</v>
      </c>
      <c r="D32" t="str">
        <f t="shared" si="0"/>
        <v>HUY-Hưng Yên</v>
      </c>
    </row>
    <row r="33" spans="1:4" x14ac:dyDescent="0.5">
      <c r="A33">
        <v>32</v>
      </c>
      <c r="B33" t="s">
        <v>139</v>
      </c>
      <c r="C33" t="s">
        <v>140</v>
      </c>
      <c r="D33" t="str">
        <f t="shared" si="0"/>
        <v>KHH-Khánh Hòa</v>
      </c>
    </row>
    <row r="34" spans="1:4" x14ac:dyDescent="0.5">
      <c r="A34">
        <v>33</v>
      </c>
      <c r="B34" t="s">
        <v>141</v>
      </c>
      <c r="C34" t="s">
        <v>142</v>
      </c>
      <c r="D34" t="str">
        <f t="shared" si="0"/>
        <v>KIG-Kiên Giang</v>
      </c>
    </row>
    <row r="35" spans="1:4" ht="15" x14ac:dyDescent="0.25">
      <c r="A35">
        <v>34</v>
      </c>
      <c r="B35" t="s">
        <v>143</v>
      </c>
      <c r="C35" t="s">
        <v>144</v>
      </c>
      <c r="D35" t="str">
        <f t="shared" si="0"/>
        <v>KOT-Kon Tum</v>
      </c>
    </row>
    <row r="36" spans="1:4" x14ac:dyDescent="0.5">
      <c r="A36">
        <v>35</v>
      </c>
      <c r="B36" t="s">
        <v>145</v>
      </c>
      <c r="C36" t="s">
        <v>146</v>
      </c>
      <c r="D36" t="str">
        <f t="shared" si="0"/>
        <v>LAC-Lai Châu</v>
      </c>
    </row>
    <row r="37" spans="1:4" x14ac:dyDescent="0.5">
      <c r="A37">
        <v>36</v>
      </c>
      <c r="B37" t="s">
        <v>147</v>
      </c>
      <c r="C37" t="s">
        <v>148</v>
      </c>
      <c r="D37" t="str">
        <f t="shared" si="0"/>
        <v>LAD-Lâm Đồng</v>
      </c>
    </row>
    <row r="38" spans="1:4" x14ac:dyDescent="0.5">
      <c r="A38">
        <v>37</v>
      </c>
      <c r="B38" t="s">
        <v>149</v>
      </c>
      <c r="C38" t="s">
        <v>150</v>
      </c>
      <c r="D38" t="str">
        <f t="shared" si="0"/>
        <v>LAS-Lạng Sơn</v>
      </c>
    </row>
    <row r="39" spans="1:4" x14ac:dyDescent="0.5">
      <c r="A39">
        <v>38</v>
      </c>
      <c r="B39" t="s">
        <v>151</v>
      </c>
      <c r="C39" t="s">
        <v>152</v>
      </c>
      <c r="D39" t="str">
        <f t="shared" si="0"/>
        <v>LCA-Lào Cai</v>
      </c>
    </row>
    <row r="40" spans="1:4" x14ac:dyDescent="0.5">
      <c r="A40">
        <v>39</v>
      </c>
      <c r="B40" t="s">
        <v>153</v>
      </c>
      <c r="C40" t="s">
        <v>154</v>
      </c>
      <c r="D40" t="str">
        <f t="shared" si="0"/>
        <v>LOA-Long An</v>
      </c>
    </row>
    <row r="41" spans="1:4" x14ac:dyDescent="0.5">
      <c r="A41">
        <v>40</v>
      </c>
      <c r="B41" t="s">
        <v>155</v>
      </c>
      <c r="C41" t="s">
        <v>156</v>
      </c>
      <c r="D41" t="str">
        <f t="shared" si="0"/>
        <v>NAD-Nam Định</v>
      </c>
    </row>
    <row r="42" spans="1:4" x14ac:dyDescent="0.5">
      <c r="A42">
        <v>41</v>
      </c>
      <c r="B42" t="s">
        <v>157</v>
      </c>
      <c r="C42" t="s">
        <v>158</v>
      </c>
      <c r="D42" t="str">
        <f t="shared" si="0"/>
        <v>NGA-Nghệ An</v>
      </c>
    </row>
    <row r="43" spans="1:4" x14ac:dyDescent="0.5">
      <c r="A43">
        <v>42</v>
      </c>
      <c r="B43" t="s">
        <v>159</v>
      </c>
      <c r="C43" t="s">
        <v>160</v>
      </c>
      <c r="D43" t="str">
        <f t="shared" si="0"/>
        <v>NIB-Ninh Bình</v>
      </c>
    </row>
    <row r="44" spans="1:4" x14ac:dyDescent="0.5">
      <c r="A44">
        <v>43</v>
      </c>
      <c r="B44" t="s">
        <v>161</v>
      </c>
      <c r="C44" t="s">
        <v>162</v>
      </c>
      <c r="D44" t="str">
        <f t="shared" si="0"/>
        <v>NIT-Ninh Thuận</v>
      </c>
    </row>
    <row r="45" spans="1:4" x14ac:dyDescent="0.5">
      <c r="A45">
        <v>44</v>
      </c>
      <c r="B45" t="s">
        <v>163</v>
      </c>
      <c r="C45" t="s">
        <v>164</v>
      </c>
      <c r="D45" t="str">
        <f t="shared" si="0"/>
        <v>PHT-Phú Thọ</v>
      </c>
    </row>
    <row r="46" spans="1:4" x14ac:dyDescent="0.5">
      <c r="A46">
        <v>45</v>
      </c>
      <c r="B46" t="s">
        <v>165</v>
      </c>
      <c r="C46" t="s">
        <v>166</v>
      </c>
      <c r="D46" t="str">
        <f t="shared" si="0"/>
        <v>PHY-Phú Yên</v>
      </c>
    </row>
    <row r="47" spans="1:4" x14ac:dyDescent="0.5">
      <c r="A47">
        <v>46</v>
      </c>
      <c r="B47" t="s">
        <v>167</v>
      </c>
      <c r="C47" t="s">
        <v>168</v>
      </c>
      <c r="D47" t="str">
        <f t="shared" si="0"/>
        <v>QUB-Quảng Bình</v>
      </c>
    </row>
    <row r="48" spans="1:4" x14ac:dyDescent="0.5">
      <c r="A48">
        <v>47</v>
      </c>
      <c r="B48" t="s">
        <v>169</v>
      </c>
      <c r="C48" t="s">
        <v>170</v>
      </c>
      <c r="D48" t="str">
        <f t="shared" si="0"/>
        <v>QUN-Quảng Nam</v>
      </c>
    </row>
    <row r="49" spans="1:4" x14ac:dyDescent="0.5">
      <c r="A49">
        <v>48</v>
      </c>
      <c r="B49" t="s">
        <v>171</v>
      </c>
      <c r="C49" t="s">
        <v>172</v>
      </c>
      <c r="D49" t="str">
        <f t="shared" si="0"/>
        <v>QNG-Quảng Ngãi</v>
      </c>
    </row>
    <row r="50" spans="1:4" x14ac:dyDescent="0.5">
      <c r="A50">
        <v>49</v>
      </c>
      <c r="B50" t="s">
        <v>173</v>
      </c>
      <c r="C50" t="s">
        <v>174</v>
      </c>
      <c r="D50" t="str">
        <f t="shared" si="0"/>
        <v>QNI-Quảng Ninh</v>
      </c>
    </row>
    <row r="51" spans="1:4" x14ac:dyDescent="0.5">
      <c r="A51">
        <v>50</v>
      </c>
      <c r="B51" t="s">
        <v>175</v>
      </c>
      <c r="C51" t="s">
        <v>176</v>
      </c>
      <c r="D51" t="str">
        <f t="shared" si="0"/>
        <v>QTR-Quảng Trị</v>
      </c>
    </row>
    <row r="52" spans="1:4" x14ac:dyDescent="0.5">
      <c r="A52">
        <v>51</v>
      </c>
      <c r="B52" t="s">
        <v>177</v>
      </c>
      <c r="C52" t="s">
        <v>178</v>
      </c>
      <c r="D52" t="str">
        <f t="shared" si="0"/>
        <v>SOT-Sóc Trăng</v>
      </c>
    </row>
    <row r="53" spans="1:4" x14ac:dyDescent="0.5">
      <c r="A53">
        <v>52</v>
      </c>
      <c r="B53" t="s">
        <v>179</v>
      </c>
      <c r="C53" t="s">
        <v>180</v>
      </c>
      <c r="D53" t="str">
        <f t="shared" si="0"/>
        <v>SOL-Sơn La</v>
      </c>
    </row>
    <row r="54" spans="1:4" x14ac:dyDescent="0.5">
      <c r="A54">
        <v>53</v>
      </c>
      <c r="B54" t="s">
        <v>181</v>
      </c>
      <c r="C54" t="s">
        <v>182</v>
      </c>
      <c r="D54" t="str">
        <f t="shared" si="0"/>
        <v>TAN-Tây Ninh</v>
      </c>
    </row>
    <row r="55" spans="1:4" x14ac:dyDescent="0.5">
      <c r="A55">
        <v>54</v>
      </c>
      <c r="B55" t="s">
        <v>183</v>
      </c>
      <c r="C55" t="s">
        <v>184</v>
      </c>
      <c r="D55" t="str">
        <f t="shared" si="0"/>
        <v>THB-Thái Bình</v>
      </c>
    </row>
    <row r="56" spans="1:4" x14ac:dyDescent="0.5">
      <c r="A56">
        <v>55</v>
      </c>
      <c r="B56" t="s">
        <v>185</v>
      </c>
      <c r="C56" t="s">
        <v>186</v>
      </c>
      <c r="D56" t="str">
        <f t="shared" si="0"/>
        <v>THN-Thái Nguyên</v>
      </c>
    </row>
    <row r="57" spans="1:4" x14ac:dyDescent="0.5">
      <c r="A57">
        <v>56</v>
      </c>
      <c r="B57" t="s">
        <v>187</v>
      </c>
      <c r="C57" t="s">
        <v>188</v>
      </c>
      <c r="D57" t="str">
        <f t="shared" si="0"/>
        <v>THH-Thanh Hóa</v>
      </c>
    </row>
    <row r="58" spans="1:4" x14ac:dyDescent="0.5">
      <c r="A58">
        <v>57</v>
      </c>
      <c r="B58" t="s">
        <v>189</v>
      </c>
      <c r="C58" t="s">
        <v>190</v>
      </c>
      <c r="D58" t="str">
        <f t="shared" si="0"/>
        <v>TTH-Thừa Thiên Huế</v>
      </c>
    </row>
    <row r="59" spans="1:4" x14ac:dyDescent="0.5">
      <c r="A59">
        <v>58</v>
      </c>
      <c r="B59" t="s">
        <v>191</v>
      </c>
      <c r="C59" t="s">
        <v>192</v>
      </c>
      <c r="D59" t="str">
        <f t="shared" si="0"/>
        <v>TIG-Tiền Giang</v>
      </c>
    </row>
    <row r="60" spans="1:4" x14ac:dyDescent="0.5">
      <c r="A60">
        <v>59</v>
      </c>
      <c r="B60" t="s">
        <v>193</v>
      </c>
      <c r="C60" t="s">
        <v>194</v>
      </c>
      <c r="D60" t="str">
        <f t="shared" si="0"/>
        <v>HCM-TP.Hồ Chí Minh</v>
      </c>
    </row>
    <row r="61" spans="1:4" x14ac:dyDescent="0.5">
      <c r="A61">
        <v>60</v>
      </c>
      <c r="B61" t="s">
        <v>195</v>
      </c>
      <c r="C61" t="s">
        <v>196</v>
      </c>
      <c r="D61" t="str">
        <f t="shared" si="0"/>
        <v>TRV-Trà Vinh</v>
      </c>
    </row>
    <row r="62" spans="1:4" x14ac:dyDescent="0.5">
      <c r="A62">
        <v>61</v>
      </c>
      <c r="B62" t="s">
        <v>197</v>
      </c>
      <c r="C62" t="s">
        <v>198</v>
      </c>
      <c r="D62" t="str">
        <f t="shared" si="0"/>
        <v>TUQ-Tuyên Quang</v>
      </c>
    </row>
    <row r="63" spans="1:4" x14ac:dyDescent="0.5">
      <c r="A63">
        <v>62</v>
      </c>
      <c r="B63" t="s">
        <v>199</v>
      </c>
      <c r="C63" t="s">
        <v>200</v>
      </c>
      <c r="D63" t="str">
        <f t="shared" si="0"/>
        <v>VIL-Vĩnh Long</v>
      </c>
    </row>
    <row r="64" spans="1:4" x14ac:dyDescent="0.5">
      <c r="A64">
        <v>63</v>
      </c>
      <c r="B64" t="s">
        <v>201</v>
      </c>
      <c r="C64" t="s">
        <v>202</v>
      </c>
      <c r="D64" t="str">
        <f t="shared" si="0"/>
        <v>VIP-Vĩnh Phúc</v>
      </c>
    </row>
    <row r="65" spans="1:4" x14ac:dyDescent="0.5">
      <c r="A65">
        <v>64</v>
      </c>
      <c r="B65" t="s">
        <v>203</v>
      </c>
      <c r="C65" t="s">
        <v>204</v>
      </c>
      <c r="D65" t="str">
        <f t="shared" si="0"/>
        <v>YEB-Yên Bái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/>
  </sheetViews>
  <sheetFormatPr defaultRowHeight="14.35" x14ac:dyDescent="0.5"/>
  <cols>
    <col min="2" max="2" width="62.87890625" bestFit="1" customWidth="1"/>
  </cols>
  <sheetData>
    <row r="1" spans="1:5" x14ac:dyDescent="0.5">
      <c r="A1" t="s">
        <v>0</v>
      </c>
      <c r="B1" t="s">
        <v>33</v>
      </c>
      <c r="C1" t="s">
        <v>1</v>
      </c>
      <c r="E1" t="s">
        <v>34</v>
      </c>
    </row>
    <row r="2" spans="1:5" x14ac:dyDescent="0.5">
      <c r="A2">
        <v>1</v>
      </c>
      <c r="B2" t="s">
        <v>24</v>
      </c>
      <c r="C2" t="s">
        <v>35</v>
      </c>
      <c r="D2">
        <v>18</v>
      </c>
      <c r="E2" t="s">
        <v>26</v>
      </c>
    </row>
    <row r="3" spans="1:5" x14ac:dyDescent="0.5">
      <c r="A3">
        <v>2</v>
      </c>
      <c r="B3" t="s">
        <v>36</v>
      </c>
      <c r="C3" t="s">
        <v>37</v>
      </c>
      <c r="D3">
        <v>14</v>
      </c>
      <c r="E3" t="s">
        <v>205</v>
      </c>
    </row>
    <row r="4" spans="1:5" x14ac:dyDescent="0.5">
      <c r="A4">
        <v>3</v>
      </c>
      <c r="B4" t="s">
        <v>30</v>
      </c>
      <c r="C4" t="s">
        <v>38</v>
      </c>
      <c r="D4">
        <v>17</v>
      </c>
    </row>
    <row r="5" spans="1:5" x14ac:dyDescent="0.5">
      <c r="A5">
        <v>4</v>
      </c>
      <c r="B5" t="s">
        <v>28</v>
      </c>
      <c r="C5" t="s">
        <v>39</v>
      </c>
      <c r="D5">
        <v>16</v>
      </c>
    </row>
    <row r="6" spans="1:5" x14ac:dyDescent="0.5">
      <c r="A6">
        <v>5</v>
      </c>
      <c r="B6" t="s">
        <v>18</v>
      </c>
      <c r="C6" t="s">
        <v>40</v>
      </c>
      <c r="D6">
        <v>15</v>
      </c>
    </row>
    <row r="7" spans="1:5" x14ac:dyDescent="0.5">
      <c r="A7">
        <v>6</v>
      </c>
      <c r="B7" t="s">
        <v>41</v>
      </c>
      <c r="C7" t="s">
        <v>42</v>
      </c>
      <c r="D7">
        <v>2</v>
      </c>
    </row>
    <row r="8" spans="1:5" x14ac:dyDescent="0.5">
      <c r="A8">
        <v>7</v>
      </c>
      <c r="B8" t="s">
        <v>31</v>
      </c>
      <c r="C8" t="s">
        <v>43</v>
      </c>
      <c r="D8">
        <v>1</v>
      </c>
    </row>
    <row r="9" spans="1:5" x14ac:dyDescent="0.5">
      <c r="A9">
        <v>8</v>
      </c>
      <c r="B9" t="s">
        <v>44</v>
      </c>
      <c r="C9" t="s">
        <v>45</v>
      </c>
      <c r="D9">
        <v>7</v>
      </c>
    </row>
    <row r="10" spans="1:5" x14ac:dyDescent="0.5">
      <c r="A10">
        <v>9</v>
      </c>
      <c r="B10" t="s">
        <v>46</v>
      </c>
      <c r="C10" t="s">
        <v>47</v>
      </c>
      <c r="D10">
        <v>6</v>
      </c>
    </row>
    <row r="11" spans="1:5" x14ac:dyDescent="0.5">
      <c r="A11">
        <v>10</v>
      </c>
      <c r="B11" t="s">
        <v>32</v>
      </c>
      <c r="C11" t="s">
        <v>48</v>
      </c>
      <c r="D11">
        <v>9</v>
      </c>
    </row>
    <row r="12" spans="1:5" x14ac:dyDescent="0.5">
      <c r="A12">
        <v>11</v>
      </c>
      <c r="B12" t="s">
        <v>49</v>
      </c>
      <c r="C12" t="s">
        <v>50</v>
      </c>
      <c r="D12">
        <v>5</v>
      </c>
    </row>
    <row r="13" spans="1:5" x14ac:dyDescent="0.5">
      <c r="A13">
        <v>12</v>
      </c>
      <c r="B13" t="s">
        <v>25</v>
      </c>
      <c r="C13" t="s">
        <v>51</v>
      </c>
      <c r="D13">
        <v>8</v>
      </c>
    </row>
    <row r="14" spans="1:5" x14ac:dyDescent="0.5">
      <c r="A14">
        <v>13</v>
      </c>
      <c r="B14" t="s">
        <v>52</v>
      </c>
      <c r="C14" t="s">
        <v>53</v>
      </c>
      <c r="D14">
        <v>10</v>
      </c>
    </row>
    <row r="15" spans="1:5" x14ac:dyDescent="0.5">
      <c r="A15">
        <v>14</v>
      </c>
      <c r="B15" t="s">
        <v>54</v>
      </c>
      <c r="C15" t="s">
        <v>55</v>
      </c>
      <c r="D15">
        <v>4</v>
      </c>
    </row>
    <row r="16" spans="1:5" x14ac:dyDescent="0.5">
      <c r="A16">
        <v>15</v>
      </c>
      <c r="B16" t="s">
        <v>56</v>
      </c>
      <c r="C16" t="s">
        <v>57</v>
      </c>
      <c r="D16">
        <v>3</v>
      </c>
    </row>
    <row r="17" spans="1:4" x14ac:dyDescent="0.5">
      <c r="A17">
        <v>16</v>
      </c>
      <c r="B17" t="s">
        <v>58</v>
      </c>
      <c r="C17" t="s">
        <v>59</v>
      </c>
      <c r="D17">
        <v>11</v>
      </c>
    </row>
    <row r="18" spans="1:4" x14ac:dyDescent="0.5">
      <c r="A18">
        <v>17</v>
      </c>
      <c r="B18" t="s">
        <v>29</v>
      </c>
      <c r="C18" t="s">
        <v>60</v>
      </c>
      <c r="D18">
        <v>12</v>
      </c>
    </row>
    <row r="19" spans="1:4" x14ac:dyDescent="0.5">
      <c r="A19">
        <v>18</v>
      </c>
      <c r="B19" t="s">
        <v>27</v>
      </c>
      <c r="C19" t="s">
        <v>61</v>
      </c>
      <c r="D19">
        <v>13</v>
      </c>
    </row>
    <row r="20" spans="1:4" x14ac:dyDescent="0.5">
      <c r="A20">
        <v>19</v>
      </c>
      <c r="B20" t="s">
        <v>23</v>
      </c>
      <c r="C20" t="s">
        <v>62</v>
      </c>
      <c r="D20">
        <v>19</v>
      </c>
    </row>
    <row r="22" spans="1:4" x14ac:dyDescent="0.5">
      <c r="A22">
        <v>1</v>
      </c>
      <c r="B22" t="s">
        <v>63</v>
      </c>
      <c r="C22" t="s">
        <v>64</v>
      </c>
      <c r="D22" t="s">
        <v>65</v>
      </c>
    </row>
    <row r="23" spans="1:4" x14ac:dyDescent="0.5">
      <c r="A23">
        <v>2</v>
      </c>
      <c r="B23" t="s">
        <v>66</v>
      </c>
      <c r="C23" t="s">
        <v>67</v>
      </c>
    </row>
    <row r="24" spans="1:4" x14ac:dyDescent="0.5">
      <c r="A24">
        <v>3</v>
      </c>
      <c r="B24" t="s">
        <v>68</v>
      </c>
      <c r="C24" t="s">
        <v>69</v>
      </c>
    </row>
    <row r="25" spans="1:4" x14ac:dyDescent="0.5">
      <c r="A25">
        <v>4</v>
      </c>
      <c r="B25" t="s">
        <v>70</v>
      </c>
      <c r="C25" t="s">
        <v>71</v>
      </c>
    </row>
    <row r="26" spans="1:4" x14ac:dyDescent="0.5">
      <c r="A26">
        <v>5</v>
      </c>
      <c r="B26" t="s">
        <v>72</v>
      </c>
      <c r="C26" t="s">
        <v>73</v>
      </c>
    </row>
    <row r="27" spans="1:4" x14ac:dyDescent="0.5">
      <c r="A27">
        <v>6</v>
      </c>
      <c r="B27" t="s">
        <v>74</v>
      </c>
      <c r="C27" t="s">
        <v>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Danh sach</vt:lpstr>
      <vt:lpstr>Mon thi</vt:lpstr>
      <vt:lpstr>Ma Tinh</vt:lpstr>
      <vt:lpstr>Môn Thi</vt:lpstr>
      <vt:lpstr>'Danh sach'!Print_Titles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 Nguyen</dc:creator>
  <cp:lastModifiedBy>HP</cp:lastModifiedBy>
  <cp:lastPrinted>2024-04-20T07:20:18Z</cp:lastPrinted>
  <dcterms:created xsi:type="dcterms:W3CDTF">2023-12-05T01:32:14Z</dcterms:created>
  <dcterms:modified xsi:type="dcterms:W3CDTF">2024-04-20T07:22:19Z</dcterms:modified>
</cp:coreProperties>
</file>